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0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sposso\OneDrive - Université Nice Sophia Antipolis\HUB\DU Hub\DU Hub pour CAC\"/>
    </mc:Choice>
  </mc:AlternateContent>
  <xr:revisionPtr revIDLastSave="60" documentId="8_{BD436A15-C858-417E-8DBC-A410D8435246}" xr6:coauthVersionLast="47" xr6:coauthVersionMax="47" xr10:uidLastSave="{832F273E-BE9B-4549-813C-8A7790CE7D7F}"/>
  <bookViews>
    <workbookView xWindow="0" yWindow="0" windowWidth="24000" windowHeight="9000" firstSheet="1" xr2:uid="{00000000-000D-0000-FFFF-FFFF00000000}"/>
  </bookViews>
  <sheets>
    <sheet name="Fiche générale" sheetId="6" r:id="rId1"/>
    <sheet name="Session" sheetId="32" r:id="rId2"/>
    <sheet name="Listes" sheetId="3" state="hidden" r:id="rId3"/>
  </sheets>
  <externalReferences>
    <externalReference r:id="rId4"/>
    <externalReference r:id="rId5"/>
    <externalReference r:id="rId6"/>
    <externalReference r:id="rId7"/>
  </externalReferences>
  <definedNames>
    <definedName name="DROIT">Listes!#REF!</definedName>
    <definedName name="ESPE">Listes!#REF!</definedName>
    <definedName name="IAE">Listes!$C$17:$C$17</definedName>
    <definedName name="IDPD">Listes!#REF!</definedName>
    <definedName name="Innovation__entreprise_et_société">Listes!$E$17:$E$18</definedName>
    <definedName name="ISEM">Listes!$E$17:$E$18</definedName>
    <definedName name="LASH">Listes!$F$17:$F$21</definedName>
    <definedName name="liste_cmp" localSheetId="1">[1]Listes!$A$7:$E$7</definedName>
    <definedName name="liste_cmp">Listes!#REF!</definedName>
    <definedName name="liste_ELP">Listes!$G$2:$G$10</definedName>
    <definedName name="liste_nature_controle" localSheetId="1">[1]Listes!$C$2:$C$4</definedName>
    <definedName name="liste_nature_controle">Listes!$C$2:$C$4</definedName>
    <definedName name="liste_type_controle" localSheetId="1">[1]Listes!$A$2:$A$4</definedName>
    <definedName name="liste_type_controle">Listes!$B$2:$B$5</definedName>
    <definedName name="MEDECINE">Listes!#REF!</definedName>
    <definedName name="Nat_ELP">Listes!$E$2:$E$3</definedName>
    <definedName name="Nature_contrôle">Listes!$C$2:$C$5</definedName>
    <definedName name="Nature_ELP" localSheetId="1">[1]Listes!$E$2:$E$3</definedName>
    <definedName name="Nature_ELP">Listes!$E$2:$E$3</definedName>
    <definedName name="Nature_ELP2">Listes!$E$2:$E$3</definedName>
    <definedName name="POLYTECH_SOPHIA">Listes!#REF!</definedName>
    <definedName name="_xlnm.Print_Area" localSheetId="0">'Fiche générale'!$A$1:$I$25</definedName>
    <definedName name="_xlnm.Print_Titles" localSheetId="1">Session!$1:$16</definedName>
    <definedName name="SCIENCES">Listes!$I$17:$I$21</definedName>
    <definedName name="STAPS">Listes!#REF!</definedName>
    <definedName name="tab_cmp" localSheetId="1">#REF!</definedName>
    <definedName name="tab_cmp">#REF!</definedName>
    <definedName name="tab_code_dip" localSheetId="1">[1]Listes!$A$31:$B$57</definedName>
    <definedName name="tab_code_dip">Listes!#REF!</definedName>
    <definedName name="Type_contrôle">Listes!$B$2:$B$4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32" l="1"/>
  <c r="B3" i="32"/>
  <c r="B2" i="3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<sst xmlns="http://schemas.openxmlformats.org/spreadsheetml/2006/main" count="197" uniqueCount="119">
  <si>
    <t>Type Diplôme : DU/DIU/DE</t>
  </si>
  <si>
    <t>COMPOSANTE</t>
  </si>
  <si>
    <t>MENTION</t>
  </si>
  <si>
    <t>Hub pour Rebondir</t>
  </si>
  <si>
    <t>Type de session :</t>
  </si>
  <si>
    <t>Session unique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</si>
  <si>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</si>
  <si>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</si>
  <si>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</si>
  <si>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</si>
  <si>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Il faut obtenir au minimum 10 / 20 de moyenne à l'UE pour l'obtenir (compensation intra-UE applicable).</t>
  </si>
  <si>
    <t>Obtention du Semestre</t>
  </si>
  <si>
    <t>Obtention de l'Année</t>
  </si>
  <si>
    <r>
      <t xml:space="preserve">Il faut obtenir au moins 10 / 20 de moyenne </t>
    </r>
    <r>
      <rPr>
        <sz val="11"/>
        <rFont val="Calibri"/>
        <family val="2"/>
      </rPr>
      <t>générale à l'année (compensation inter-UE applicable) pour valider l'année.</t>
    </r>
  </si>
  <si>
    <t>Note éliminatoire</t>
  </si>
  <si>
    <t>NON</t>
  </si>
  <si>
    <t>REDOUBLEMENT</t>
  </si>
  <si>
    <t>Le redoublement n'est pas possible</t>
  </si>
  <si>
    <t>TEXTES RÉGLEMENTAIRES</t>
  </si>
  <si>
    <t>Art. L613-2 du Code de l'éducation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</si>
  <si>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</si>
  <si>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</si>
  <si>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</si>
  <si>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</si>
  <si>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</si>
  <si>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</si>
  <si>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</si>
  <si>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</si>
  <si>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</si>
  <si>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</si>
  <si>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</si>
  <si>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</si>
  <si>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Seconde chance</t>
  </si>
  <si>
    <t>Observation seconde chance</t>
  </si>
  <si>
    <t>Contrôle Continu</t>
  </si>
  <si>
    <t>Contrôle terminal</t>
  </si>
  <si>
    <t>Épreuve terminale CC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</si>
  <si>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</si>
  <si>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</si>
  <si>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</si>
  <si>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</si>
  <si>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</si>
  <si>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</si>
  <si>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</si>
  <si>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</si>
  <si>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</si>
  <si>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</si>
  <si>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</si>
  <si>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</si>
  <si>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</si>
  <si>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Compétences Transversales S1</t>
  </si>
  <si>
    <t xml:space="preserve">KCTS1 </t>
  </si>
  <si>
    <t>Élément constitutif d'une UE</t>
  </si>
  <si>
    <t>Compétences ecrites</t>
  </si>
  <si>
    <t>KCECRS1</t>
  </si>
  <si>
    <t>Oui</t>
  </si>
  <si>
    <t>CT (Contrôle terminal)</t>
  </si>
  <si>
    <t>Écrit</t>
  </si>
  <si>
    <t>45 min</t>
  </si>
  <si>
    <t>Compétences Informationnelles</t>
  </si>
  <si>
    <t>KCINFS1</t>
  </si>
  <si>
    <t>Anglais</t>
  </si>
  <si>
    <t>KLANS1</t>
  </si>
  <si>
    <t>Compétences Transversales S2</t>
  </si>
  <si>
    <t>KCTS2</t>
  </si>
  <si>
    <t>Compétences préprofessionnalisation</t>
  </si>
  <si>
    <t>KPPROS2</t>
  </si>
  <si>
    <t>Compétences numériques</t>
  </si>
  <si>
    <t>KCNUMS2</t>
  </si>
  <si>
    <t>KLANS2</t>
  </si>
  <si>
    <t>Projet Professionnel et Orientation</t>
  </si>
  <si>
    <t>Nouveau</t>
  </si>
  <si>
    <t>Démarche Active d'Orientation</t>
  </si>
  <si>
    <t>Non</t>
  </si>
  <si>
    <t>CCI (CC Intégral)</t>
  </si>
  <si>
    <t>Connaissance de l'Environnement professionnel</t>
  </si>
  <si>
    <t>Gestion de Projet Appliquée ou Stage (au choix)</t>
  </si>
  <si>
    <t>Gestion de Projet Appliquée</t>
  </si>
  <si>
    <t>Stage</t>
  </si>
  <si>
    <t>Disciplinaire 1 (du portail d'origine de l'étudiant ou UE disciplinaire de la liste - cf document joint)</t>
  </si>
  <si>
    <t>? cf document joint</t>
  </si>
  <si>
    <t>Disciplinaire 2 (du portail d'origine de l'étudiant ou UE disciplinaire de la liste - cf document joint)</t>
  </si>
  <si>
    <t>COMPOSANTES</t>
  </si>
  <si>
    <t>Type contrôle</t>
  </si>
  <si>
    <t>Nature contrôle</t>
  </si>
  <si>
    <t>EUR CREATES</t>
  </si>
  <si>
    <t>EUR DS4H</t>
  </si>
  <si>
    <t>Oral</t>
  </si>
  <si>
    <t>EUR ELMI</t>
  </si>
  <si>
    <t>CC&amp;CT</t>
  </si>
  <si>
    <t>Rapport/Mémoire</t>
  </si>
  <si>
    <t>EUR HEALTHY</t>
  </si>
  <si>
    <t>Pratique sportive</t>
  </si>
  <si>
    <t>EUR LEX@Société</t>
  </si>
  <si>
    <t>EUR LIFE</t>
  </si>
  <si>
    <t>EUR ODYSSEE</t>
  </si>
  <si>
    <t>EUR SPECTRUM</t>
  </si>
  <si>
    <t>IAE</t>
  </si>
  <si>
    <t>IDPD</t>
  </si>
  <si>
    <t>INSPE</t>
  </si>
  <si>
    <t>IUT</t>
  </si>
  <si>
    <t>Médecine</t>
  </si>
  <si>
    <t>Odontologie</t>
  </si>
  <si>
    <t>POLYTECH</t>
  </si>
  <si>
    <t>Service de Formation Continue</t>
  </si>
  <si>
    <t>Management et administration des entreprises</t>
  </si>
  <si>
    <t>Innovation, entreprise et société</t>
  </si>
  <si>
    <t>Lettres</t>
  </si>
  <si>
    <t>Sciences et génie des matériaux</t>
  </si>
  <si>
    <t>UCA IDEX</t>
  </si>
  <si>
    <t>Economie</t>
  </si>
  <si>
    <t>Civilisations, cultures et sociétés</t>
  </si>
  <si>
    <t>Chimie moléculaire</t>
  </si>
  <si>
    <t>Psychologie</t>
  </si>
  <si>
    <t>Gestion de l'environnement</t>
  </si>
  <si>
    <t>Sciences sociales</t>
  </si>
  <si>
    <t>Physique fondamentale et applications</t>
  </si>
  <si>
    <t>Sciences cognitives</t>
  </si>
  <si>
    <t>Sciences de la Terre et des planètes, environnement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</si>
</sst>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0" fillId="0" borderId="3" xfId="0" applyBorder="1"/>
    <xf numFmtId="0" fontId="11" fillId="0" borderId="2" xfId="0" applyFont="1" applyBorder="1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14" fillId="0" borderId="1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ill="1" applyAlignment="1">
      <alignment horizontal="left"/>
    </xf>
    <xf numFmtId="0" fontId="10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2" fillId="0" borderId="5" xfId="0" applyFont="1" applyBorder="1"/>
    <xf numFmtId="0" fontId="9" fillId="0" borderId="5" xfId="0" applyFont="1" applyBorder="1"/>
    <xf numFmtId="0" fontId="9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3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25" fillId="0" borderId="1" xfId="0" applyFont="1" applyBorder="1" applyAlignment="1" applyProtection="1">
      <alignment vertical="center"/>
      <protection locked="0"/>
    </xf>
    <xf numFmtId="0" fontId="15" fillId="0" borderId="7" xfId="0" applyFont="1" applyBorder="1" applyAlignment="1" applyProtection="1">
      <alignment vertical="center"/>
      <protection locked="0"/>
    </xf>
    <xf numFmtId="0" fontId="16" fillId="2" borderId="9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8" borderId="9" xfId="0" applyFont="1" applyFill="1" applyBorder="1" applyAlignment="1">
      <alignment vertical="center" wrapText="1"/>
    </xf>
    <xf numFmtId="0" fontId="2" fillId="8" borderId="9" xfId="0" applyFont="1" applyFill="1" applyBorder="1" applyAlignment="1">
      <alignment vertical="center"/>
    </xf>
    <xf numFmtId="0" fontId="1" fillId="0" borderId="1" xfId="0" applyFont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26" fillId="0" borderId="1" xfId="0" applyFont="1" applyBorder="1" applyProtection="1">
      <protection locked="0"/>
    </xf>
    <xf numFmtId="0" fontId="0" fillId="0" borderId="0" xfId="0" applyAlignment="1">
      <alignment horizontal="center" vertical="center" wrapText="1"/>
    </xf>
    <xf numFmtId="0" fontId="28" fillId="0" borderId="1" xfId="0" applyFont="1" applyBorder="1" applyProtection="1">
      <protection locked="0"/>
    </xf>
    <xf numFmtId="0" fontId="20" fillId="0" borderId="8" xfId="1" applyBorder="1" applyAlignment="1"/>
    <xf numFmtId="0" fontId="20" fillId="0" borderId="5" xfId="1" applyBorder="1" applyAlignment="1"/>
    <xf numFmtId="0" fontId="20" fillId="0" borderId="6" xfId="1" applyBorder="1" applyAlignment="1"/>
    <xf numFmtId="0" fontId="0" fillId="0" borderId="8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20" fillId="0" borderId="11" xfId="1" applyBorder="1" applyAlignment="1" applyProtection="1">
      <protection locked="0"/>
    </xf>
    <xf numFmtId="0" fontId="20" fillId="0" borderId="12" xfId="1" applyBorder="1" applyAlignment="1" applyProtection="1">
      <protection locked="0"/>
    </xf>
    <xf numFmtId="0" fontId="20" fillId="0" borderId="13" xfId="1" applyBorder="1" applyAlignment="1" applyProtection="1">
      <protection locked="0"/>
    </xf>
    <xf numFmtId="0" fontId="20" fillId="0" borderId="2" xfId="1" applyBorder="1" applyAlignment="1">
      <alignment vertical="center" wrapText="1"/>
    </xf>
    <xf numFmtId="0" fontId="20" fillId="0" borderId="3" xfId="1" applyBorder="1" applyAlignment="1">
      <alignment vertical="center"/>
    </xf>
    <xf numFmtId="0" fontId="20" fillId="0" borderId="4" xfId="1" applyBorder="1" applyAlignment="1">
      <alignment vertical="center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18" fillId="2" borderId="0" xfId="0" applyFont="1" applyFill="1" applyAlignment="1">
      <alignment horizontal="left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5" fillId="0" borderId="2" xfId="0" applyFont="1" applyBorder="1" applyAlignment="1" applyProtection="1">
      <alignment vertical="center"/>
      <protection locked="0"/>
    </xf>
    <xf numFmtId="0" fontId="15" fillId="0" borderId="3" xfId="0" applyFont="1" applyBorder="1" applyAlignment="1" applyProtection="1">
      <alignment vertical="center"/>
      <protection locked="0"/>
    </xf>
    <xf numFmtId="0" fontId="15" fillId="0" borderId="4" xfId="0" applyFont="1" applyBorder="1" applyAlignment="1" applyProtection="1">
      <alignment vertical="center"/>
      <protection locked="0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4" borderId="14" xfId="0" applyFont="1" applyFill="1" applyBorder="1" applyAlignment="1">
      <alignment horizontal="left" vertical="center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12" xfId="0" applyFill="1" applyBorder="1" applyAlignment="1" applyProtection="1">
      <alignment horizontal="left" vertical="center"/>
      <protection locked="0"/>
    </xf>
    <xf numFmtId="0" fontId="0" fillId="2" borderId="13" xfId="0" applyFill="1" applyBorder="1" applyAlignment="1" applyProtection="1">
      <alignment horizontal="left" vertical="center"/>
      <protection locked="0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2" fillId="3" borderId="0" xfId="0" applyFont="1" applyFill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1" fillId="6" borderId="1" xfId="0" applyFont="1" applyFill="1" applyBorder="1" applyAlignment="1" applyProtection="1">
      <alignment horizontal="center"/>
      <protection locked="0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21" fillId="6" borderId="2" xfId="0" applyFont="1" applyFill="1" applyBorder="1" applyAlignment="1" applyProtection="1">
      <alignment horizontal="center"/>
      <protection locked="0"/>
    </xf>
    <xf numFmtId="0" fontId="21" fillId="6" borderId="3" xfId="0" applyFont="1" applyFill="1" applyBorder="1" applyAlignment="1" applyProtection="1">
      <alignment horizontal="center"/>
      <protection locked="0"/>
    </xf>
    <xf numFmtId="0" fontId="21" fillId="6" borderId="4" xfId="0" applyFont="1" applyFill="1" applyBorder="1" applyAlignment="1" applyProtection="1">
      <alignment horizontal="center"/>
      <protection locked="0"/>
    </xf>
    <xf numFmtId="0" fontId="13" fillId="6" borderId="2" xfId="0" applyFont="1" applyFill="1" applyBorder="1" applyAlignment="1" applyProtection="1">
      <alignment horizontal="center" vertical="center"/>
      <protection locked="0"/>
    </xf>
    <xf numFmtId="0" fontId="13" fillId="6" borderId="4" xfId="0" applyFont="1" applyFill="1" applyBorder="1" applyAlignment="1" applyProtection="1">
      <alignment horizontal="center" vertical="center"/>
      <protection locked="0"/>
    </xf>
    <xf numFmtId="0" fontId="10" fillId="6" borderId="2" xfId="0" applyFont="1" applyFill="1" applyBorder="1" applyAlignment="1" applyProtection="1">
      <alignment horizontal="left" vertical="center"/>
      <protection locked="0"/>
    </xf>
    <xf numFmtId="0" fontId="10" fillId="6" borderId="3" xfId="0" applyFont="1" applyFill="1" applyBorder="1" applyAlignment="1" applyProtection="1">
      <alignment horizontal="left" vertical="center"/>
      <protection locked="0"/>
    </xf>
    <xf numFmtId="0" fontId="10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27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1250950</xdr:colOff>
      <xdr:row>9</xdr:row>
      <xdr:rowOff>107950</xdr:rowOff>
    </xdr:to>
    <xdr:sp macro="" textlink="">
      <xdr:nvSpPr>
        <xdr:cNvPr id="38913" name="Option Button 1" hidden="1">
          <a:extLst>
            <a:ext uri="{63B3BB69-23CF-44E3-9099-C40C66FF867C}">
              <a14:compatExt xmlns:a14="http://schemas.microsoft.com/office/drawing/2010/main" spid="_x0000_s38913"/>
            </a:ext>
            <a:ext uri="{FF2B5EF4-FFF2-40B4-BE49-F238E27FC236}">
              <a16:creationId xmlns:a16="http://schemas.microsoft.com/office/drawing/2014/main" id="{00000000-0008-0000-0100-000001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69850</xdr:rowOff>
    </xdr:from>
    <xdr:to>
      <xdr:col>0</xdr:col>
      <xdr:colOff>1250950</xdr:colOff>
      <xdr:row>12</xdr:row>
      <xdr:rowOff>114300</xdr:rowOff>
    </xdr:to>
    <xdr:sp macro="" textlink="">
      <xdr:nvSpPr>
        <xdr:cNvPr id="38914" name="Option Button 2" hidden="1">
          <a:extLst>
            <a:ext uri="{63B3BB69-23CF-44E3-9099-C40C66FF867C}">
              <a14:compatExt xmlns:a14="http://schemas.microsoft.com/office/drawing/2010/main" spid="_x0000_s38914"/>
            </a:ext>
            <a:ext uri="{FF2B5EF4-FFF2-40B4-BE49-F238E27FC236}">
              <a16:creationId xmlns:a16="http://schemas.microsoft.com/office/drawing/2014/main" id="{00000000-0008-0000-0100-000002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1250950</xdr:colOff>
      <xdr:row>11</xdr:row>
      <xdr:rowOff>31750</xdr:rowOff>
    </xdr:to>
    <xdr:sp macro="" textlink="">
      <xdr:nvSpPr>
        <xdr:cNvPr id="38915" name="Option Button 3" hidden="1">
          <a:extLst>
            <a:ext uri="{63B3BB69-23CF-44E3-9099-C40C66FF867C}">
              <a14:compatExt xmlns:a14="http://schemas.microsoft.com/office/drawing/2010/main" spid="_x0000_s38915"/>
            </a:ext>
            <a:ext uri="{FF2B5EF4-FFF2-40B4-BE49-F238E27FC236}">
              <a16:creationId xmlns:a16="http://schemas.microsoft.com/office/drawing/2014/main" id="{00000000-0008-0000-0100-000003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D:/Volumes/Mes%20Documents/DEVE/Cellule%20APOGEE/2018%20MODULO/MCC/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luafi/Desktop/DOC%20Maquette%20-%20MCC/MCC-Portail%20&amp;%20L1%20L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egifrance.gouv.fr/affichCodeArticle.do;jsessionid=6429BA2DC85BC5438227CC746D81E0C7.tplgfr30s_3?idArticle=LEGIARTI000006525192&amp;cidTexte=LEGITEXT000006071191&amp;dateTexte=2002011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5"/>
  <sheetViews>
    <sheetView showGridLines="0" tabSelected="1" workbookViewId="0">
      <selection activeCell="A20" sqref="A20:I20"/>
    </sheetView>
  </sheetViews>
  <sheetFormatPr defaultColWidth="11.42578125" defaultRowHeight="14.45"/>
  <cols>
    <col min="1" max="1" width="29.28515625" customWidth="1"/>
    <col min="2" max="2" width="27.42578125" customWidth="1"/>
    <col min="3" max="3" width="18.85546875" bestFit="1" customWidth="1"/>
    <col min="10" max="10" width="5.42578125" customWidth="1"/>
  </cols>
  <sheetData>
    <row r="1" spans="1:10" ht="23.45">
      <c r="A1" s="82" t="s">
        <v>0</v>
      </c>
      <c r="B1" s="83"/>
      <c r="C1" s="84"/>
      <c r="D1" s="84"/>
      <c r="E1" s="84"/>
      <c r="F1" s="84"/>
      <c r="G1" s="84"/>
      <c r="H1" s="84"/>
      <c r="I1" s="85"/>
      <c r="J1" s="16"/>
    </row>
    <row r="2" spans="1:10" s="9" customFormat="1" ht="24.95" customHeight="1">
      <c r="A2" s="19" t="s">
        <v>1</v>
      </c>
      <c r="B2" s="48"/>
      <c r="C2" s="81"/>
      <c r="D2" s="81"/>
      <c r="E2" s="81"/>
      <c r="F2" s="81"/>
      <c r="G2" s="81"/>
      <c r="H2" s="81"/>
      <c r="I2" s="81"/>
      <c r="J2" s="10"/>
    </row>
    <row r="3" spans="1:10" s="8" customFormat="1" ht="24.95" customHeight="1">
      <c r="A3" s="20" t="s">
        <v>2</v>
      </c>
      <c r="B3" s="86" t="s">
        <v>3</v>
      </c>
      <c r="C3" s="87"/>
      <c r="D3" s="87"/>
      <c r="E3" s="87"/>
      <c r="F3" s="87"/>
      <c r="G3" s="87"/>
      <c r="H3" s="87"/>
      <c r="I3" s="88"/>
      <c r="J3" s="17"/>
    </row>
    <row r="4" spans="1:10" s="8" customFormat="1" ht="24.95" customHeight="1">
      <c r="A4" s="19" t="s">
        <v>4</v>
      </c>
      <c r="B4" s="49" t="s">
        <v>5</v>
      </c>
      <c r="C4" s="15" t="s">
        <v>6</v>
      </c>
      <c r="D4" s="18"/>
      <c r="E4" s="18"/>
      <c r="F4" s="18"/>
      <c r="G4" s="18"/>
      <c r="H4" s="18"/>
      <c r="I4" s="18"/>
      <c r="J4" s="17"/>
    </row>
    <row r="5" spans="1:10" ht="20.100000000000001" customHeight="1">
      <c r="A5" s="89" t="s">
        <v>7</v>
      </c>
      <c r="B5" s="90"/>
      <c r="C5" s="90"/>
      <c r="D5" s="90"/>
      <c r="E5" s="90"/>
      <c r="F5" s="90"/>
      <c r="G5" s="90"/>
      <c r="H5" s="90"/>
      <c r="I5" s="91"/>
    </row>
    <row r="6" spans="1:10">
      <c r="A6" s="12" t="s">
        <v>8</v>
      </c>
      <c r="B6" s="11"/>
      <c r="C6" s="11"/>
      <c r="D6" s="11"/>
      <c r="E6" s="11"/>
      <c r="F6" s="11"/>
      <c r="G6" s="11"/>
      <c r="H6" s="11"/>
      <c r="I6" s="11"/>
    </row>
    <row r="7" spans="1:10">
      <c r="A7" s="92" t="s">
        <v>9</v>
      </c>
      <c r="B7" s="93"/>
      <c r="C7" s="93"/>
      <c r="D7" s="93"/>
      <c r="E7" s="93"/>
      <c r="F7" s="93"/>
      <c r="G7" s="93"/>
      <c r="H7" s="93"/>
      <c r="I7" s="94"/>
    </row>
    <row r="8" spans="1:10" s="8" customFormat="1">
      <c r="A8" s="78" t="s">
        <v>10</v>
      </c>
      <c r="B8" s="79"/>
      <c r="C8" s="79"/>
      <c r="D8" s="79"/>
      <c r="E8" s="79"/>
      <c r="F8" s="79"/>
      <c r="G8" s="79"/>
      <c r="H8" s="79"/>
      <c r="I8" s="80"/>
    </row>
    <row r="9" spans="1:10">
      <c r="A9" s="66"/>
      <c r="B9" s="67"/>
      <c r="C9" s="67"/>
      <c r="D9" s="67"/>
      <c r="E9" s="67"/>
      <c r="F9" s="67"/>
      <c r="G9" s="67"/>
      <c r="H9" s="67"/>
      <c r="I9" s="68"/>
    </row>
    <row r="10" spans="1:10">
      <c r="A10" s="95" t="s">
        <v>11</v>
      </c>
      <c r="B10" s="96"/>
      <c r="C10" s="96"/>
      <c r="D10" s="96"/>
      <c r="E10" s="96"/>
      <c r="F10" s="96"/>
      <c r="G10" s="96"/>
      <c r="H10" s="96"/>
      <c r="I10" s="97"/>
    </row>
    <row r="11" spans="1:10" s="8" customFormat="1">
      <c r="A11" s="78"/>
      <c r="B11" s="79"/>
      <c r="C11" s="79"/>
      <c r="D11" s="79"/>
      <c r="E11" s="79"/>
      <c r="F11" s="79"/>
      <c r="G11" s="79"/>
      <c r="H11" s="79"/>
      <c r="I11" s="80"/>
    </row>
    <row r="12" spans="1:10">
      <c r="A12" s="66"/>
      <c r="B12" s="67"/>
      <c r="C12" s="67"/>
      <c r="D12" s="67"/>
      <c r="E12" s="67"/>
      <c r="F12" s="67"/>
      <c r="G12" s="67"/>
      <c r="H12" s="67"/>
      <c r="I12" s="68"/>
    </row>
    <row r="13" spans="1:10" s="13" customFormat="1">
      <c r="A13" s="95" t="s">
        <v>12</v>
      </c>
      <c r="B13" s="96"/>
      <c r="C13" s="96"/>
      <c r="D13" s="96"/>
      <c r="E13" s="96"/>
      <c r="F13" s="96"/>
      <c r="G13" s="96"/>
      <c r="H13" s="96"/>
      <c r="I13" s="97"/>
    </row>
    <row r="14" spans="1:10" s="22" customFormat="1">
      <c r="A14" s="78" t="s">
        <v>13</v>
      </c>
      <c r="B14" s="79"/>
      <c r="C14" s="79"/>
      <c r="D14" s="79"/>
      <c r="E14" s="79"/>
      <c r="F14" s="79"/>
      <c r="G14" s="79"/>
      <c r="H14" s="79"/>
      <c r="I14" s="80"/>
    </row>
    <row r="15" spans="1:10">
      <c r="A15" s="78"/>
      <c r="B15" s="79"/>
      <c r="C15" s="79"/>
      <c r="D15" s="79"/>
      <c r="E15" s="79"/>
      <c r="F15" s="79"/>
      <c r="G15" s="79"/>
      <c r="H15" s="79"/>
      <c r="I15" s="80"/>
    </row>
    <row r="16" spans="1:10" s="13" customFormat="1">
      <c r="A16" s="95" t="s">
        <v>14</v>
      </c>
      <c r="B16" s="96"/>
      <c r="C16" s="96"/>
      <c r="D16" s="96"/>
      <c r="E16" s="96"/>
      <c r="F16" s="96"/>
      <c r="G16" s="96"/>
      <c r="H16" s="96"/>
      <c r="I16" s="97"/>
    </row>
    <row r="17" spans="1:9" s="22" customFormat="1">
      <c r="A17" s="78" t="s">
        <v>15</v>
      </c>
      <c r="B17" s="79"/>
      <c r="C17" s="79"/>
      <c r="D17" s="79"/>
      <c r="E17" s="79"/>
      <c r="F17" s="79"/>
      <c r="G17" s="79"/>
      <c r="H17" s="79"/>
      <c r="I17" s="80"/>
    </row>
    <row r="18" spans="1:9">
      <c r="A18" s="66"/>
      <c r="B18" s="67"/>
      <c r="C18" s="67"/>
      <c r="D18" s="67"/>
      <c r="E18" s="67"/>
      <c r="F18" s="67"/>
      <c r="G18" s="67"/>
      <c r="H18" s="67"/>
      <c r="I18" s="68"/>
    </row>
    <row r="19" spans="1:9" ht="20.100000000000001" customHeight="1">
      <c r="A19" s="69" t="s">
        <v>16</v>
      </c>
      <c r="B19" s="70"/>
      <c r="C19" s="70"/>
      <c r="D19" s="70"/>
      <c r="E19" s="70"/>
      <c r="F19" s="70"/>
      <c r="G19" s="70"/>
      <c r="H19" s="70"/>
      <c r="I19" s="71"/>
    </row>
    <row r="20" spans="1:9" s="8" customFormat="1">
      <c r="A20" s="98" t="s">
        <v>17</v>
      </c>
      <c r="B20" s="99"/>
      <c r="C20" s="99"/>
      <c r="D20" s="99"/>
      <c r="E20" s="99"/>
      <c r="F20" s="99"/>
      <c r="G20" s="99"/>
      <c r="H20" s="99"/>
      <c r="I20" s="100"/>
    </row>
    <row r="21" spans="1:9">
      <c r="A21" s="66"/>
      <c r="B21" s="67"/>
      <c r="C21" s="67"/>
      <c r="D21" s="67"/>
      <c r="E21" s="67"/>
      <c r="F21" s="67"/>
      <c r="G21" s="67"/>
      <c r="H21" s="67"/>
      <c r="I21" s="68"/>
    </row>
    <row r="22" spans="1:9" ht="20.100000000000001" customHeight="1">
      <c r="A22" s="69" t="s">
        <v>18</v>
      </c>
      <c r="B22" s="70"/>
      <c r="C22" s="70"/>
      <c r="D22" s="70"/>
      <c r="E22" s="70"/>
      <c r="F22" s="70"/>
      <c r="G22" s="70"/>
      <c r="H22" s="70"/>
      <c r="I22" s="71"/>
    </row>
    <row r="23" spans="1:9">
      <c r="A23" s="75" t="s">
        <v>19</v>
      </c>
      <c r="B23" s="76"/>
      <c r="C23" s="76"/>
      <c r="D23" s="76"/>
      <c r="E23" s="76"/>
      <c r="F23" s="76"/>
      <c r="G23" s="76"/>
      <c r="H23" s="76"/>
      <c r="I23" s="77"/>
    </row>
    <row r="24" spans="1:9">
      <c r="A24" s="72"/>
      <c r="B24" s="73"/>
      <c r="C24" s="73"/>
      <c r="D24" s="73"/>
      <c r="E24" s="73"/>
      <c r="F24" s="73"/>
      <c r="G24" s="73"/>
      <c r="H24" s="73"/>
      <c r="I24" s="74"/>
    </row>
    <row r="25" spans="1:9">
      <c r="A25" s="63"/>
      <c r="B25" s="64"/>
      <c r="C25" s="64"/>
      <c r="D25" s="64"/>
      <c r="E25" s="64"/>
      <c r="F25" s="64"/>
      <c r="G25" s="64"/>
      <c r="H25" s="64"/>
      <c r="I25" s="65"/>
    </row>
  </sheetData>
  <sheetProtection algorithmName="SHA-512" hashValue="FucHDs0i9MfABarMLaD7BoGJ16HqLl6A3lnZUPIgeg9vkW8w9uxfdXEbnF/oqEOUpUT75RS+T0oemmlB4ZeJHw==" saltValue="9iYQuUomS8tvsMME07G4dA==" spinCount="100000" sheet="1" formatCells="0" formatColumns="0" formatRows="0"/>
  <mergeCells count="23">
    <mergeCell ref="C2:I2"/>
    <mergeCell ref="A1:I1"/>
    <mergeCell ref="A21:I21"/>
    <mergeCell ref="B3:I3"/>
    <mergeCell ref="A5:I5"/>
    <mergeCell ref="A9:I9"/>
    <mergeCell ref="A7:I7"/>
    <mergeCell ref="A10:I10"/>
    <mergeCell ref="A13:I13"/>
    <mergeCell ref="A16:I16"/>
    <mergeCell ref="A19:I19"/>
    <mergeCell ref="A11:I11"/>
    <mergeCell ref="A20:I20"/>
    <mergeCell ref="A8:I8"/>
    <mergeCell ref="A15:I15"/>
    <mergeCell ref="A25:I25"/>
    <mergeCell ref="A12:I12"/>
    <mergeCell ref="A22:I22"/>
    <mergeCell ref="A24:I24"/>
    <mergeCell ref="A18:I18"/>
    <mergeCell ref="A23:I23"/>
    <mergeCell ref="A14:I14"/>
    <mergeCell ref="A17:I17"/>
  </mergeCells>
  <phoneticPr fontId="17" type="noConversion"/>
  <dataValidations count="1">
    <dataValidation type="list" allowBlank="1" showInputMessage="1" showErrorMessage="1" errorTitle="Session" error="Utiliser la liste déroulante" promptTitle="Session" prompt="Utiliser la liste dérourante" sqref="B4" xr:uid="{00000000-0002-0000-0000-000000000000}">
      <formula1>"Session unique, Deux sessions, Seconde chance"</formula1>
    </dataValidation>
  </dataValidations>
  <hyperlinks>
    <hyperlink ref="A23:I23" r:id="rId1" display="Art. L613-2 du Code de l'éducation" xr:uid="{00000000-0004-0000-0000-000000000000}"/>
  </hyperlinks>
  <pageMargins left="0.25" right="0.25" top="0.75" bottom="0.75" header="0.3" footer="0.3"/>
  <pageSetup paperSize="9" scale="92" orientation="landscape" verticalDpi="0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omposante" error="Utiliser la liste déroulante" promptTitle="Composante" prompt="Utiliser la liste déroulante" xr:uid="{00000000-0002-0000-0000-000001000000}">
          <x14:formula1>
            <xm:f>Listes!$A$2:$A$18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8"/>
  <sheetViews>
    <sheetView showGridLines="0" showZeros="0" topLeftCell="B2" zoomScale="70" zoomScaleNormal="70" zoomScalePageLayoutView="85" workbookViewId="0">
      <selection activeCell="C31" sqref="C31"/>
    </sheetView>
  </sheetViews>
  <sheetFormatPr defaultColWidth="10.85546875" defaultRowHeight="14.45"/>
  <cols>
    <col min="1" max="1" width="26.42578125" bestFit="1" customWidth="1"/>
    <col min="2" max="2" width="52.28515625" style="33" bestFit="1" customWidth="1"/>
    <col min="3" max="3" width="20.42578125" style="33" customWidth="1"/>
    <col min="4" max="4" width="6.7109375" style="33" customWidth="1"/>
    <col min="5" max="5" width="12" style="33" customWidth="1"/>
    <col min="6" max="6" width="13.7109375" style="33" customWidth="1"/>
    <col min="7" max="7" width="15.42578125" style="33" bestFit="1" customWidth="1"/>
    <col min="8" max="8" width="19.7109375" style="33" bestFit="1" customWidth="1"/>
    <col min="9" max="9" width="11.140625" style="33" bestFit="1" customWidth="1"/>
    <col min="10" max="10" width="17.42578125" style="33" customWidth="1"/>
    <col min="11" max="11" width="17.42578125" style="33" bestFit="1" customWidth="1"/>
    <col min="12" max="12" width="10.7109375" customWidth="1"/>
    <col min="13" max="13" width="17.42578125" bestFit="1" customWidth="1"/>
    <col min="14" max="14" width="10.7109375" customWidth="1"/>
    <col min="15" max="15" width="13.42578125" bestFit="1" customWidth="1"/>
    <col min="18" max="18" width="35.7109375" bestFit="1" customWidth="1"/>
  </cols>
  <sheetData>
    <row r="1" spans="1:18" ht="23.4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8" ht="20.100000000000001" customHeight="1">
      <c r="A2" s="23" t="s">
        <v>1</v>
      </c>
      <c r="B2" s="116">
        <f>'Fiche générale'!B2</f>
        <v>0</v>
      </c>
      <c r="C2" s="116"/>
      <c r="D2" s="116"/>
      <c r="E2" s="116"/>
      <c r="F2"/>
      <c r="G2"/>
      <c r="H2"/>
      <c r="I2"/>
      <c r="J2"/>
      <c r="K2"/>
    </row>
    <row r="3" spans="1:18" ht="20.100000000000001" customHeight="1">
      <c r="A3" s="23" t="s">
        <v>2</v>
      </c>
      <c r="B3" s="117" t="str">
        <f>'Fiche générale'!B3:I3</f>
        <v>Hub pour Rebondir</v>
      </c>
      <c r="C3" s="118"/>
      <c r="D3" s="118"/>
      <c r="E3" s="118"/>
      <c r="F3" s="118"/>
      <c r="G3" s="118"/>
      <c r="H3" s="118"/>
      <c r="I3" s="118"/>
      <c r="J3" s="119"/>
      <c r="K3"/>
    </row>
    <row r="4" spans="1:18" ht="20.100000000000001" customHeight="1">
      <c r="A4" s="23" t="s">
        <v>20</v>
      </c>
      <c r="B4" s="24"/>
      <c r="C4" s="25" t="s">
        <v>21</v>
      </c>
      <c r="D4" s="120"/>
      <c r="E4" s="120"/>
      <c r="F4" s="121" t="s">
        <v>22</v>
      </c>
      <c r="G4" s="122"/>
      <c r="H4" s="123"/>
      <c r="I4" s="124"/>
      <c r="J4" s="124"/>
      <c r="K4" s="124"/>
      <c r="L4" s="124"/>
      <c r="M4" s="124"/>
      <c r="N4" s="125"/>
    </row>
    <row r="5" spans="1:18" ht="20.100000000000001" customHeight="1">
      <c r="B5"/>
      <c r="C5"/>
      <c r="D5"/>
      <c r="E5"/>
      <c r="F5"/>
      <c r="G5"/>
      <c r="H5"/>
      <c r="I5"/>
      <c r="J5"/>
      <c r="K5"/>
    </row>
    <row r="6" spans="1:18" ht="20.100000000000001" customHeight="1">
      <c r="A6" s="23" t="s">
        <v>23</v>
      </c>
      <c r="B6" s="44"/>
      <c r="C6" s="25" t="s">
        <v>24</v>
      </c>
      <c r="D6" s="126"/>
      <c r="E6" s="127"/>
      <c r="F6" s="121" t="s">
        <v>25</v>
      </c>
      <c r="G6" s="122"/>
      <c r="H6" s="128"/>
      <c r="I6" s="129"/>
      <c r="J6" s="129"/>
      <c r="K6" s="129"/>
      <c r="L6" s="129"/>
      <c r="M6" s="129"/>
      <c r="N6" s="130"/>
    </row>
    <row r="7" spans="1:18" ht="20.100000000000001" customHeight="1">
      <c r="A7" s="23" t="s">
        <v>26</v>
      </c>
      <c r="B7" s="45"/>
      <c r="C7"/>
      <c r="D7"/>
      <c r="E7"/>
      <c r="F7"/>
      <c r="G7"/>
      <c r="H7"/>
      <c r="I7"/>
      <c r="J7"/>
      <c r="K7"/>
    </row>
    <row r="8" spans="1:18" ht="20.100000000000001" customHeight="1">
      <c r="A8" s="26"/>
      <c r="B8" s="14"/>
      <c r="C8"/>
      <c r="D8"/>
      <c r="E8"/>
      <c r="F8"/>
      <c r="G8"/>
      <c r="H8" s="27"/>
      <c r="I8" s="27"/>
      <c r="J8" s="27"/>
      <c r="K8" s="27"/>
    </row>
    <row r="9" spans="1:18" ht="15" customHeight="1">
      <c r="C9" s="53"/>
      <c r="D9" s="27"/>
      <c r="E9" s="131" t="s">
        <v>27</v>
      </c>
      <c r="F9" s="132"/>
      <c r="G9" s="131" t="s">
        <v>28</v>
      </c>
      <c r="H9" s="132"/>
      <c r="I9"/>
      <c r="J9" s="27"/>
      <c r="K9" s="28">
        <v>1</v>
      </c>
      <c r="L9" s="27"/>
      <c r="M9" s="27"/>
      <c r="N9" s="27"/>
    </row>
    <row r="10" spans="1:18" ht="15" customHeight="1">
      <c r="C10" s="53"/>
      <c r="D10" s="29"/>
      <c r="E10" s="111" t="s">
        <v>29</v>
      </c>
      <c r="F10" s="112"/>
      <c r="G10" s="113"/>
      <c r="H10" s="114"/>
      <c r="I10"/>
      <c r="J10" s="30"/>
      <c r="K10" s="30"/>
      <c r="L10" s="30"/>
      <c r="M10" s="30"/>
      <c r="N10" s="30"/>
    </row>
    <row r="11" spans="1:18" ht="15" customHeight="1">
      <c r="A11" s="31">
        <v>1</v>
      </c>
      <c r="B11" s="34"/>
      <c r="C11" s="53"/>
      <c r="D11" s="32"/>
      <c r="J11"/>
      <c r="K11"/>
      <c r="M11" s="30"/>
      <c r="N11" s="30"/>
    </row>
    <row r="12" spans="1:18" ht="15" customHeight="1">
      <c r="D12" s="32"/>
      <c r="E12"/>
      <c r="F12"/>
      <c r="G12"/>
      <c r="H12"/>
      <c r="I12"/>
      <c r="J12"/>
      <c r="K12"/>
      <c r="M12" s="30"/>
      <c r="N12" s="30"/>
    </row>
    <row r="13" spans="1:18">
      <c r="B13" s="34"/>
      <c r="C13" s="32"/>
      <c r="D13" s="32"/>
      <c r="E13" s="105"/>
      <c r="F13" s="105"/>
      <c r="G13" s="61"/>
      <c r="H13" s="32"/>
      <c r="I13" s="32"/>
    </row>
    <row r="14" spans="1:18" ht="26.25" customHeight="1">
      <c r="B14" s="34"/>
      <c r="C14" s="32"/>
      <c r="D14" s="32"/>
      <c r="E14" s="61"/>
      <c r="F14" s="61"/>
      <c r="G14" s="61"/>
      <c r="H14" s="32"/>
      <c r="I14" s="32"/>
      <c r="J14" s="106" t="s">
        <v>30</v>
      </c>
      <c r="K14" s="107"/>
      <c r="L14" s="108"/>
      <c r="M14" s="106" t="s">
        <v>31</v>
      </c>
      <c r="N14" s="108"/>
      <c r="O14" s="101" t="s">
        <v>32</v>
      </c>
      <c r="P14" s="102"/>
      <c r="Q14" s="103"/>
      <c r="R14" s="104" t="s">
        <v>33</v>
      </c>
    </row>
    <row r="15" spans="1:18" ht="39.75" customHeight="1">
      <c r="C15" s="35"/>
      <c r="D15" s="35"/>
      <c r="E15" s="36"/>
      <c r="F15" s="36"/>
      <c r="G15" s="36"/>
      <c r="H15" s="36"/>
      <c r="I15" s="37"/>
      <c r="J15" s="38" t="s">
        <v>34</v>
      </c>
      <c r="K15" s="109" t="e">
        <f>IF(#REF!="CCI (CC Intégral)","CT pour les dispensés","Contrôle Terminal")</f>
        <v>#REF!</v>
      </c>
      <c r="L15" s="110"/>
      <c r="M15" s="109" t="s">
        <v>35</v>
      </c>
      <c r="N15" s="110"/>
      <c r="O15" s="41" t="s">
        <v>36</v>
      </c>
      <c r="P15" s="54" t="s">
        <v>35</v>
      </c>
      <c r="Q15" s="55"/>
      <c r="R15" s="104"/>
    </row>
    <row r="16" spans="1:18" s="33" customFormat="1" ht="30.95">
      <c r="A16" s="39" t="s">
        <v>37</v>
      </c>
      <c r="B16" s="39" t="s">
        <v>38</v>
      </c>
      <c r="C16" s="40" t="s">
        <v>39</v>
      </c>
      <c r="D16" s="41" t="s">
        <v>40</v>
      </c>
      <c r="E16" s="42" t="s">
        <v>41</v>
      </c>
      <c r="F16" s="38" t="s">
        <v>42</v>
      </c>
      <c r="G16" s="38" t="s">
        <v>43</v>
      </c>
      <c r="H16" s="43" t="s">
        <v>44</v>
      </c>
      <c r="I16" s="38" t="s">
        <v>45</v>
      </c>
      <c r="J16" s="41" t="s">
        <v>46</v>
      </c>
      <c r="K16" s="41" t="s">
        <v>47</v>
      </c>
      <c r="L16" s="41" t="s">
        <v>48</v>
      </c>
      <c r="M16" s="41" t="s">
        <v>47</v>
      </c>
      <c r="N16" s="41" t="s">
        <v>48</v>
      </c>
      <c r="O16" s="54" t="s">
        <v>47</v>
      </c>
      <c r="P16" s="54" t="s">
        <v>47</v>
      </c>
      <c r="Q16" s="54" t="s">
        <v>48</v>
      </c>
      <c r="R16" s="104"/>
    </row>
    <row r="17" spans="1:18" ht="15" customHeight="1">
      <c r="A17" s="56" t="s">
        <v>49</v>
      </c>
      <c r="B17" s="59" t="s">
        <v>50</v>
      </c>
      <c r="C17" s="59" t="s">
        <v>51</v>
      </c>
      <c r="D17" s="3">
        <v>6</v>
      </c>
      <c r="E17" s="3"/>
      <c r="F17" s="3"/>
      <c r="G17" s="3"/>
      <c r="H17" s="3"/>
      <c r="I17" s="3"/>
      <c r="J17" s="1"/>
      <c r="K17" s="1"/>
      <c r="L17" s="1"/>
      <c r="M17" s="1"/>
      <c r="N17" s="1"/>
      <c r="O17" s="1"/>
      <c r="P17" s="1"/>
      <c r="Q17" s="1"/>
      <c r="R17" s="1"/>
    </row>
    <row r="18" spans="1:18" ht="15" customHeight="1">
      <c r="A18" s="1" t="s">
        <v>52</v>
      </c>
      <c r="B18" s="51" t="s">
        <v>53</v>
      </c>
      <c r="C18" s="2" t="s">
        <v>54</v>
      </c>
      <c r="D18" s="3">
        <v>2</v>
      </c>
      <c r="E18" s="3">
        <v>1</v>
      </c>
      <c r="F18" s="3" t="s">
        <v>55</v>
      </c>
      <c r="G18" s="3" t="s">
        <v>55</v>
      </c>
      <c r="H18" s="3" t="s">
        <v>56</v>
      </c>
      <c r="I18" s="3"/>
      <c r="J18" s="1">
        <v>2</v>
      </c>
      <c r="K18" s="1" t="s">
        <v>57</v>
      </c>
      <c r="L18" s="1" t="s">
        <v>58</v>
      </c>
      <c r="M18" s="1"/>
      <c r="N18" s="1"/>
      <c r="O18" s="1"/>
      <c r="P18" s="1"/>
      <c r="Q18" s="1"/>
      <c r="R18" s="1"/>
    </row>
    <row r="19" spans="1:18" s="8" customFormat="1" ht="15" customHeight="1">
      <c r="A19" s="1" t="s">
        <v>52</v>
      </c>
      <c r="B19" s="2" t="s">
        <v>59</v>
      </c>
      <c r="C19" s="2" t="s">
        <v>60</v>
      </c>
      <c r="D19" s="3">
        <v>2</v>
      </c>
      <c r="E19" s="3">
        <v>1</v>
      </c>
      <c r="F19" s="3" t="s">
        <v>55</v>
      </c>
      <c r="G19" s="3" t="s">
        <v>55</v>
      </c>
      <c r="H19" s="3" t="s">
        <v>56</v>
      </c>
      <c r="I19" s="3"/>
      <c r="J19" s="1">
        <v>2</v>
      </c>
      <c r="K19" s="1" t="s">
        <v>57</v>
      </c>
      <c r="L19" s="1" t="s">
        <v>58</v>
      </c>
      <c r="M19" s="3"/>
      <c r="N19" s="3"/>
      <c r="O19" s="1"/>
      <c r="P19" s="1"/>
      <c r="Q19" s="1"/>
      <c r="R19" s="1"/>
    </row>
    <row r="20" spans="1:18" ht="15" customHeight="1">
      <c r="A20" s="1" t="s">
        <v>52</v>
      </c>
      <c r="B20" s="2" t="s">
        <v>61</v>
      </c>
      <c r="C20" s="2" t="s">
        <v>62</v>
      </c>
      <c r="D20" s="3">
        <v>2</v>
      </c>
      <c r="E20" s="3">
        <v>1</v>
      </c>
      <c r="F20" s="3" t="s">
        <v>55</v>
      </c>
      <c r="G20" s="3" t="s">
        <v>55</v>
      </c>
      <c r="H20" s="3" t="s">
        <v>56</v>
      </c>
      <c r="I20" s="3"/>
      <c r="J20" s="1">
        <v>2</v>
      </c>
      <c r="K20" s="1" t="s">
        <v>57</v>
      </c>
      <c r="L20" s="1" t="s">
        <v>58</v>
      </c>
      <c r="M20" s="1"/>
      <c r="N20" s="1"/>
      <c r="O20" s="1"/>
      <c r="P20" s="1"/>
      <c r="Q20" s="1"/>
      <c r="R20" s="1"/>
    </row>
    <row r="21" spans="1:18" ht="15" customHeight="1">
      <c r="A21" s="56" t="s">
        <v>49</v>
      </c>
      <c r="B21" s="56" t="s">
        <v>63</v>
      </c>
      <c r="C21" s="60" t="s">
        <v>64</v>
      </c>
      <c r="D21" s="57">
        <v>6</v>
      </c>
      <c r="E21" s="3"/>
      <c r="F21" s="3"/>
      <c r="G21" s="3"/>
      <c r="H21" s="3"/>
      <c r="I21" s="3"/>
      <c r="J21" s="1"/>
      <c r="K21" s="1"/>
      <c r="L21" s="1"/>
      <c r="M21" s="1"/>
      <c r="N21" s="1"/>
      <c r="O21" s="1"/>
      <c r="P21" s="1"/>
      <c r="Q21" s="1"/>
      <c r="R21" s="1"/>
    </row>
    <row r="22" spans="1:18" ht="14.25" customHeight="1">
      <c r="A22" s="1" t="s">
        <v>52</v>
      </c>
      <c r="B22" s="1" t="s">
        <v>65</v>
      </c>
      <c r="C22" s="2" t="s">
        <v>66</v>
      </c>
      <c r="D22" s="3">
        <v>2</v>
      </c>
      <c r="E22" s="3">
        <v>1</v>
      </c>
      <c r="F22" s="3" t="s">
        <v>55</v>
      </c>
      <c r="G22" s="3" t="s">
        <v>55</v>
      </c>
      <c r="H22" s="3" t="s">
        <v>56</v>
      </c>
      <c r="I22" s="3"/>
      <c r="J22" s="1"/>
      <c r="K22" s="1" t="s">
        <v>57</v>
      </c>
      <c r="L22" s="1" t="s">
        <v>58</v>
      </c>
      <c r="M22" s="1"/>
      <c r="N22" s="1"/>
      <c r="O22" s="1"/>
      <c r="P22" s="1"/>
      <c r="Q22" s="1"/>
      <c r="R22" s="1"/>
    </row>
    <row r="23" spans="1:18" ht="15" customHeight="1">
      <c r="A23" s="1" t="s">
        <v>52</v>
      </c>
      <c r="B23" s="1" t="s">
        <v>67</v>
      </c>
      <c r="C23" s="2" t="s">
        <v>68</v>
      </c>
      <c r="D23" s="3">
        <v>2</v>
      </c>
      <c r="E23" s="3">
        <v>1</v>
      </c>
      <c r="F23" s="3" t="s">
        <v>55</v>
      </c>
      <c r="G23" s="3" t="s">
        <v>55</v>
      </c>
      <c r="H23" s="3" t="s">
        <v>56</v>
      </c>
      <c r="I23" s="3"/>
      <c r="J23" s="1"/>
      <c r="K23" s="1" t="s">
        <v>57</v>
      </c>
      <c r="L23" s="1" t="s">
        <v>58</v>
      </c>
      <c r="M23" s="1"/>
      <c r="N23" s="1"/>
      <c r="O23" s="1"/>
      <c r="P23" s="1"/>
      <c r="Q23" s="1"/>
      <c r="R23" s="1"/>
    </row>
    <row r="24" spans="1:18" ht="15" customHeight="1">
      <c r="A24" s="1" t="s">
        <v>52</v>
      </c>
      <c r="B24" s="1" t="s">
        <v>61</v>
      </c>
      <c r="C24" s="2" t="s">
        <v>69</v>
      </c>
      <c r="D24" s="3">
        <v>2</v>
      </c>
      <c r="E24" s="3">
        <v>1</v>
      </c>
      <c r="F24" s="3" t="s">
        <v>55</v>
      </c>
      <c r="G24" s="3" t="s">
        <v>55</v>
      </c>
      <c r="H24" s="3" t="s">
        <v>56</v>
      </c>
      <c r="I24" s="3"/>
      <c r="J24" s="1"/>
      <c r="K24" s="1" t="s">
        <v>57</v>
      </c>
      <c r="L24" s="1" t="s">
        <v>58</v>
      </c>
      <c r="M24" s="1"/>
      <c r="N24" s="1"/>
      <c r="O24" s="1"/>
      <c r="P24" s="1"/>
      <c r="Q24" s="1"/>
      <c r="R24" s="1"/>
    </row>
    <row r="25" spans="1:18" ht="15" customHeight="1">
      <c r="A25" s="56" t="s">
        <v>49</v>
      </c>
      <c r="B25" s="58" t="s">
        <v>70</v>
      </c>
      <c r="C25" s="59" t="s">
        <v>71</v>
      </c>
      <c r="D25" s="57">
        <v>6</v>
      </c>
      <c r="E25" s="3"/>
      <c r="F25" s="3"/>
      <c r="G25" s="3"/>
      <c r="H25" s="3"/>
      <c r="I25" s="3"/>
      <c r="J25" s="1"/>
      <c r="K25" s="1"/>
      <c r="L25" s="1"/>
      <c r="M25" s="1"/>
      <c r="N25" s="1"/>
      <c r="O25" s="1"/>
      <c r="P25" s="1"/>
      <c r="Q25" s="1"/>
      <c r="R25" s="1"/>
    </row>
    <row r="26" spans="1:18" ht="15" customHeight="1">
      <c r="A26" s="1" t="s">
        <v>52</v>
      </c>
      <c r="B26" s="2" t="s">
        <v>72</v>
      </c>
      <c r="C26" s="2" t="s">
        <v>71</v>
      </c>
      <c r="D26" s="3">
        <v>3</v>
      </c>
      <c r="E26" s="3">
        <v>1</v>
      </c>
      <c r="F26" s="3" t="s">
        <v>73</v>
      </c>
      <c r="G26" s="3" t="s">
        <v>55</v>
      </c>
      <c r="H26" s="3" t="s">
        <v>74</v>
      </c>
      <c r="I26" s="3"/>
      <c r="J26" s="1">
        <v>2</v>
      </c>
      <c r="K26" s="1"/>
      <c r="L26" s="1"/>
      <c r="M26" s="1"/>
      <c r="N26" s="1"/>
      <c r="O26" s="1"/>
      <c r="P26" s="1"/>
      <c r="Q26" s="1"/>
      <c r="R26" s="1"/>
    </row>
    <row r="27" spans="1:18" ht="15" customHeight="1">
      <c r="A27" s="3" t="s">
        <v>52</v>
      </c>
      <c r="B27" s="2" t="s">
        <v>75</v>
      </c>
      <c r="C27" s="52" t="s">
        <v>71</v>
      </c>
      <c r="D27" s="3">
        <v>3</v>
      </c>
      <c r="E27" s="3">
        <v>1</v>
      </c>
      <c r="F27" s="3" t="s">
        <v>73</v>
      </c>
      <c r="G27" s="3" t="s">
        <v>55</v>
      </c>
      <c r="H27" s="3" t="s">
        <v>74</v>
      </c>
      <c r="I27" s="3"/>
      <c r="J27" s="3">
        <v>2</v>
      </c>
      <c r="K27" s="3"/>
      <c r="L27" s="3"/>
      <c r="M27" s="1"/>
      <c r="N27" s="1"/>
      <c r="O27" s="1"/>
      <c r="P27" s="1"/>
      <c r="Q27" s="1"/>
      <c r="R27" s="1"/>
    </row>
    <row r="28" spans="1:18" ht="15" customHeight="1">
      <c r="A28" s="56" t="s">
        <v>49</v>
      </c>
      <c r="B28" s="59" t="s">
        <v>76</v>
      </c>
      <c r="C28" s="59" t="s">
        <v>71</v>
      </c>
      <c r="D28" s="3">
        <v>6</v>
      </c>
      <c r="E28" s="3"/>
      <c r="F28" s="3"/>
      <c r="G28" s="3"/>
      <c r="H28" s="3"/>
      <c r="I28" s="3"/>
      <c r="J28" s="1"/>
      <c r="K28" s="1"/>
      <c r="L28" s="1"/>
      <c r="M28" s="1"/>
      <c r="N28" s="1"/>
      <c r="O28" s="1"/>
      <c r="P28" s="1"/>
      <c r="Q28" s="1"/>
      <c r="R28" s="1"/>
    </row>
    <row r="29" spans="1:18" ht="15" customHeight="1">
      <c r="A29" s="1" t="s">
        <v>52</v>
      </c>
      <c r="B29" s="51" t="s">
        <v>77</v>
      </c>
      <c r="C29" s="1" t="s">
        <v>71</v>
      </c>
      <c r="D29" s="3">
        <v>6</v>
      </c>
      <c r="E29" s="1">
        <v>1</v>
      </c>
      <c r="F29" s="62" t="s">
        <v>73</v>
      </c>
      <c r="G29" s="1" t="s">
        <v>55</v>
      </c>
      <c r="H29" s="1" t="s">
        <v>74</v>
      </c>
      <c r="I29" s="1"/>
      <c r="J29" s="1">
        <v>2</v>
      </c>
      <c r="K29" s="1"/>
      <c r="L29" s="1"/>
      <c r="M29" s="1"/>
      <c r="N29" s="1"/>
      <c r="O29" s="1"/>
      <c r="P29" s="1"/>
      <c r="Q29" s="1"/>
      <c r="R29" s="1"/>
    </row>
    <row r="30" spans="1:18" ht="15" customHeight="1">
      <c r="A30" s="1" t="s">
        <v>52</v>
      </c>
      <c r="B30" s="2" t="s">
        <v>78</v>
      </c>
      <c r="C30" s="1" t="s">
        <v>71</v>
      </c>
      <c r="D30" s="3">
        <v>6</v>
      </c>
      <c r="E30" s="1">
        <v>1</v>
      </c>
      <c r="F30" s="62" t="s">
        <v>73</v>
      </c>
      <c r="G30" s="1" t="s">
        <v>55</v>
      </c>
      <c r="H30" s="1" t="s">
        <v>74</v>
      </c>
      <c r="I30" s="1"/>
      <c r="J30" s="1">
        <v>2</v>
      </c>
      <c r="K30" s="1"/>
      <c r="L30" s="1"/>
      <c r="M30" s="1"/>
      <c r="N30" s="1"/>
      <c r="O30" s="1"/>
      <c r="P30" s="1"/>
      <c r="Q30" s="1"/>
      <c r="R30" s="1"/>
    </row>
    <row r="31" spans="1:18" ht="15" customHeight="1">
      <c r="A31" s="56" t="s">
        <v>49</v>
      </c>
      <c r="B31" s="59" t="s">
        <v>79</v>
      </c>
      <c r="C31" s="62" t="s">
        <v>80</v>
      </c>
      <c r="D31" s="57">
        <v>6</v>
      </c>
      <c r="E31" s="1">
        <v>1</v>
      </c>
      <c r="F31" s="62" t="s">
        <v>55</v>
      </c>
      <c r="G31" s="1" t="s">
        <v>55</v>
      </c>
      <c r="H31" s="62" t="s">
        <v>74</v>
      </c>
      <c r="I31" s="1"/>
      <c r="J31" s="62">
        <v>2</v>
      </c>
      <c r="K31" s="1"/>
      <c r="L31" s="1"/>
      <c r="M31" s="1"/>
      <c r="N31" s="1"/>
      <c r="O31" s="1"/>
      <c r="P31" s="1"/>
      <c r="Q31" s="1"/>
      <c r="R31" s="1"/>
    </row>
    <row r="32" spans="1:18" ht="15" customHeight="1">
      <c r="A32" s="56" t="s">
        <v>49</v>
      </c>
      <c r="B32" s="59" t="s">
        <v>81</v>
      </c>
      <c r="C32" s="62" t="s">
        <v>80</v>
      </c>
      <c r="D32" s="57">
        <v>6</v>
      </c>
      <c r="E32" s="1">
        <v>1</v>
      </c>
      <c r="F32" s="62" t="s">
        <v>55</v>
      </c>
      <c r="G32" s="1" t="s">
        <v>55</v>
      </c>
      <c r="H32" s="62" t="s">
        <v>74</v>
      </c>
      <c r="I32" s="1"/>
      <c r="J32" s="62">
        <v>2</v>
      </c>
      <c r="K32" s="1"/>
      <c r="L32" s="1"/>
      <c r="M32" s="1"/>
      <c r="N32" s="1"/>
      <c r="O32" s="1"/>
      <c r="P32" s="1"/>
      <c r="Q32" s="1"/>
      <c r="R32" s="1"/>
    </row>
    <row r="33" spans="1:18" ht="15" customHeight="1">
      <c r="A33" s="1"/>
      <c r="B33" s="2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  <c r="O33" s="1"/>
      <c r="P33" s="1"/>
      <c r="Q33" s="1"/>
      <c r="R33" s="1"/>
    </row>
    <row r="34" spans="1:18" ht="15" customHeight="1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  <c r="O34" s="1"/>
      <c r="P34" s="1"/>
      <c r="Q34" s="1"/>
      <c r="R34" s="1"/>
    </row>
    <row r="35" spans="1:18" ht="15" customHeight="1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  <c r="O38" s="1"/>
      <c r="P38" s="1"/>
      <c r="Q38" s="1"/>
      <c r="R38" s="1"/>
    </row>
    <row r="39" spans="1:18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  <c r="O40" s="1"/>
      <c r="P40" s="1"/>
      <c r="Q40" s="1"/>
      <c r="R40" s="1"/>
    </row>
    <row r="41" spans="1:18">
      <c r="A41" s="1"/>
      <c r="B41" s="2"/>
      <c r="C41" s="2"/>
      <c r="D41" s="3"/>
      <c r="E41" s="1"/>
      <c r="F41" s="1"/>
      <c r="G41" s="1"/>
      <c r="H41" s="1"/>
      <c r="I41" s="1"/>
      <c r="J41" s="2"/>
      <c r="K41" s="1"/>
      <c r="L41" s="1"/>
      <c r="M41" s="1"/>
      <c r="N41" s="1"/>
      <c r="O41" s="1"/>
      <c r="P41" s="1"/>
      <c r="Q41" s="1"/>
      <c r="R41" s="1"/>
    </row>
    <row r="42" spans="1:18">
      <c r="A42" s="1"/>
      <c r="B42" s="2"/>
      <c r="C42" s="2"/>
      <c r="D42" s="3"/>
      <c r="E42" s="1"/>
      <c r="F42" s="1"/>
      <c r="G42" s="1"/>
      <c r="H42" s="1"/>
      <c r="I42" s="1"/>
      <c r="J42" s="2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  <c r="O43" s="1"/>
      <c r="P43" s="1"/>
      <c r="Q43" s="1"/>
      <c r="R43" s="1"/>
    </row>
    <row r="44" spans="1:18" ht="18.600000000000001">
      <c r="A44" s="1"/>
      <c r="B44" s="46"/>
      <c r="C44" s="4"/>
      <c r="D44" s="3"/>
      <c r="E44" s="5"/>
      <c r="F44" s="5"/>
      <c r="G44" s="5"/>
      <c r="H44" s="5"/>
      <c r="I44" s="5"/>
      <c r="J44" s="4"/>
      <c r="K44" s="1"/>
      <c r="L44" s="1"/>
      <c r="M44" s="1"/>
      <c r="N44" s="1"/>
      <c r="O44" s="1"/>
      <c r="P44" s="1"/>
      <c r="Q44" s="1"/>
      <c r="R44" s="1"/>
    </row>
    <row r="45" spans="1:18" ht="17.100000000000001">
      <c r="A45" s="1"/>
      <c r="B45" s="47"/>
      <c r="C45" s="6"/>
      <c r="D45" s="3"/>
      <c r="E45" s="1"/>
      <c r="F45" s="1"/>
      <c r="G45" s="1"/>
      <c r="H45" s="1"/>
      <c r="I45" s="1"/>
      <c r="J45" s="6"/>
      <c r="K45" s="1"/>
      <c r="L45" s="1"/>
      <c r="M45" s="1"/>
      <c r="N45" s="1"/>
      <c r="O45" s="1"/>
      <c r="P45" s="1"/>
      <c r="Q45" s="1"/>
      <c r="R45" s="1"/>
    </row>
    <row r="46" spans="1:18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  <c r="O48" s="1"/>
      <c r="P48" s="1"/>
      <c r="Q48" s="1"/>
      <c r="R48" s="1"/>
    </row>
    <row r="49" spans="1:18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2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2"/>
      <c r="C53" s="2"/>
      <c r="D53" s="3"/>
      <c r="E53" s="1"/>
      <c r="F53" s="1"/>
      <c r="G53" s="1"/>
      <c r="H53" s="1"/>
      <c r="I53" s="1"/>
      <c r="J53" s="2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2"/>
      <c r="C54" s="2"/>
      <c r="D54" s="3"/>
      <c r="E54" s="1"/>
      <c r="F54" s="1"/>
      <c r="G54" s="1"/>
      <c r="H54" s="1"/>
      <c r="I54" s="1"/>
      <c r="J54" s="2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2"/>
      <c r="C55" s="2"/>
      <c r="D55" s="3"/>
      <c r="E55" s="1"/>
      <c r="F55" s="1"/>
      <c r="G55" s="1"/>
      <c r="H55" s="1"/>
      <c r="I55" s="1"/>
      <c r="J55" s="2"/>
      <c r="K55" s="1"/>
      <c r="L55" s="1"/>
      <c r="M55" s="1"/>
      <c r="N55" s="1"/>
      <c r="O55" s="1"/>
      <c r="P55" s="1"/>
      <c r="Q55" s="1"/>
      <c r="R55" s="1"/>
    </row>
    <row r="56" spans="1:18">
      <c r="A56" s="50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0"/>
      <c r="M56" s="50"/>
      <c r="N56" s="50"/>
    </row>
    <row r="57" spans="1:18">
      <c r="A57" s="50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0"/>
      <c r="M57" s="50"/>
      <c r="N57" s="50"/>
    </row>
    <row r="58" spans="1:18">
      <c r="A58" s="50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0"/>
      <c r="M58" s="50"/>
      <c r="N58" s="50"/>
    </row>
    <row r="59" spans="1:18">
      <c r="A59" s="50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0"/>
      <c r="M59" s="50"/>
      <c r="N59" s="50"/>
    </row>
    <row r="60" spans="1:18">
      <c r="A60" s="50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0"/>
      <c r="M60" s="50"/>
      <c r="N60" s="50"/>
    </row>
    <row r="61" spans="1:18">
      <c r="A61" s="50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0"/>
      <c r="M61" s="50"/>
      <c r="N61" s="50"/>
    </row>
    <row r="62" spans="1:18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0"/>
      <c r="M62" s="50"/>
      <c r="N62" s="50"/>
    </row>
    <row r="63" spans="1:18">
      <c r="A63" s="50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0"/>
      <c r="M63" s="50"/>
      <c r="N63" s="50"/>
    </row>
    <row r="64" spans="1:18">
      <c r="A64" s="50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0"/>
      <c r="M64" s="50"/>
      <c r="N64" s="50"/>
    </row>
    <row r="65" spans="1:14">
      <c r="A65" s="50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0"/>
      <c r="M65" s="50"/>
      <c r="N65" s="50"/>
    </row>
    <row r="66" spans="1:14">
      <c r="A66" s="50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0"/>
      <c r="M66" s="50"/>
      <c r="N66" s="50"/>
    </row>
    <row r="67" spans="1:14">
      <c r="A67" s="50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0"/>
      <c r="M67" s="50"/>
      <c r="N67" s="50"/>
    </row>
    <row r="68" spans="1:14">
      <c r="A68" s="50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0"/>
      <c r="M68" s="50"/>
      <c r="N68" s="50"/>
    </row>
    <row r="69" spans="1:14">
      <c r="A69" s="50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0"/>
      <c r="M69" s="50"/>
      <c r="N69" s="50"/>
    </row>
    <row r="70" spans="1:14">
      <c r="A70" s="50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0"/>
      <c r="M70" s="50"/>
      <c r="N70" s="50"/>
    </row>
    <row r="71" spans="1:14">
      <c r="A71" s="50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0"/>
      <c r="M71" s="50"/>
      <c r="N71" s="50"/>
    </row>
    <row r="72" spans="1:14">
      <c r="A72" s="50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0"/>
      <c r="M72" s="50"/>
      <c r="N72" s="50"/>
    </row>
    <row r="73" spans="1:14">
      <c r="A73" s="50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0"/>
      <c r="M73" s="50"/>
      <c r="N73" s="50"/>
    </row>
    <row r="74" spans="1:14">
      <c r="A74" s="50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0"/>
      <c r="M74" s="50"/>
      <c r="N74" s="50"/>
    </row>
    <row r="75" spans="1:14">
      <c r="A75" s="50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0"/>
      <c r="M75" s="50"/>
      <c r="N75" s="50"/>
    </row>
    <row r="76" spans="1:14">
      <c r="A76" s="50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0"/>
      <c r="M76" s="50"/>
      <c r="N76" s="50"/>
    </row>
    <row r="77" spans="1:14">
      <c r="A77" s="50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0"/>
      <c r="M77" s="50"/>
      <c r="N77" s="50"/>
    </row>
    <row r="78" spans="1:14">
      <c r="A78" s="50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0"/>
      <c r="M78" s="50"/>
      <c r="N78" s="50"/>
    </row>
    <row r="79" spans="1:14">
      <c r="A79" s="50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0"/>
      <c r="M79" s="50"/>
      <c r="N79" s="50"/>
    </row>
    <row r="80" spans="1:14">
      <c r="A80" s="50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0"/>
      <c r="M80" s="50"/>
      <c r="N80" s="50"/>
    </row>
    <row r="81" spans="1:14">
      <c r="A81" s="50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0"/>
      <c r="M81" s="50"/>
      <c r="N81" s="50"/>
    </row>
    <row r="82" spans="1:14">
      <c r="A82" s="50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0"/>
      <c r="M82" s="50"/>
      <c r="N82" s="50"/>
    </row>
    <row r="83" spans="1:14">
      <c r="A83" s="50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0"/>
      <c r="M83" s="50"/>
      <c r="N83" s="50"/>
    </row>
    <row r="84" spans="1:14">
      <c r="A84" s="50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0"/>
      <c r="M84" s="50"/>
      <c r="N84" s="50"/>
    </row>
    <row r="85" spans="1:14">
      <c r="A85" s="50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0"/>
      <c r="M85" s="50"/>
      <c r="N85" s="50"/>
    </row>
    <row r="86" spans="1:14">
      <c r="A86" s="50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0"/>
      <c r="M86" s="50"/>
      <c r="N86" s="50"/>
    </row>
    <row r="87" spans="1:14">
      <c r="A87" s="50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0"/>
      <c r="M87" s="50"/>
      <c r="N87" s="50"/>
    </row>
    <row r="88" spans="1:14">
      <c r="A88" s="50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0"/>
      <c r="M88" s="50"/>
      <c r="N88" s="50"/>
    </row>
    <row r="89" spans="1:14">
      <c r="A89" s="50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0"/>
      <c r="M89" s="50"/>
      <c r="N89" s="50"/>
    </row>
    <row r="90" spans="1:14">
      <c r="A90" s="50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0"/>
      <c r="M90" s="50"/>
      <c r="N90" s="50"/>
    </row>
    <row r="91" spans="1:14">
      <c r="A91" s="50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0"/>
      <c r="M91" s="50"/>
      <c r="N91" s="50"/>
    </row>
    <row r="92" spans="1:14">
      <c r="A92" s="50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0"/>
      <c r="M92" s="50"/>
      <c r="N92" s="50"/>
    </row>
    <row r="93" spans="1:14">
      <c r="A93" s="50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0"/>
      <c r="M93" s="50"/>
      <c r="N93" s="50"/>
    </row>
    <row r="94" spans="1:14">
      <c r="A94" s="50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0"/>
      <c r="M94" s="50"/>
      <c r="N94" s="50"/>
    </row>
    <row r="95" spans="1:14">
      <c r="A95" s="50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0"/>
      <c r="M95" s="50"/>
      <c r="N95" s="50"/>
    </row>
    <row r="96" spans="1:14">
      <c r="A96" s="50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0"/>
      <c r="M96" s="50"/>
      <c r="N96" s="50"/>
    </row>
    <row r="97" spans="1:14">
      <c r="A97" s="50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0"/>
      <c r="M97" s="50"/>
      <c r="N97" s="50"/>
    </row>
    <row r="98" spans="1:14">
      <c r="A98" s="50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0"/>
      <c r="M98" s="50"/>
      <c r="N98" s="50"/>
    </row>
    <row r="99" spans="1:14">
      <c r="A99" s="50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0"/>
      <c r="M99" s="50"/>
      <c r="N99" s="50"/>
    </row>
    <row r="100" spans="1:14">
      <c r="A100" s="50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0"/>
      <c r="M100" s="50"/>
      <c r="N100" s="50"/>
    </row>
    <row r="101" spans="1:14">
      <c r="A101" s="50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0"/>
      <c r="M101" s="50"/>
      <c r="N101" s="50"/>
    </row>
    <row r="102" spans="1:14">
      <c r="A102" s="50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0"/>
      <c r="M102" s="50"/>
      <c r="N102" s="50"/>
    </row>
    <row r="103" spans="1:14">
      <c r="A103" s="50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0"/>
      <c r="M103" s="50"/>
      <c r="N103" s="50"/>
    </row>
    <row r="104" spans="1:14">
      <c r="A104" s="50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0"/>
      <c r="M104" s="50"/>
      <c r="N104" s="50"/>
    </row>
    <row r="105" spans="1:14">
      <c r="A105" s="50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0"/>
      <c r="M105" s="50"/>
      <c r="N105" s="50"/>
    </row>
    <row r="106" spans="1:14">
      <c r="A106" s="50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0"/>
      <c r="M106" s="50"/>
      <c r="N106" s="50"/>
    </row>
    <row r="107" spans="1:14">
      <c r="A107" s="50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0"/>
      <c r="M107" s="50"/>
      <c r="N107" s="50"/>
    </row>
    <row r="108" spans="1:14">
      <c r="A108" s="50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0"/>
      <c r="M108" s="50"/>
      <c r="N108" s="50"/>
    </row>
    <row r="109" spans="1:14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0"/>
      <c r="M109" s="50"/>
      <c r="N109" s="50"/>
    </row>
    <row r="110" spans="1:14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0"/>
      <c r="M110" s="50"/>
      <c r="N110" s="50"/>
    </row>
    <row r="111" spans="1:14">
      <c r="A111" s="50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0"/>
      <c r="M111" s="50"/>
      <c r="N111" s="50"/>
    </row>
    <row r="112" spans="1:14">
      <c r="A112" s="50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0"/>
      <c r="M112" s="50"/>
      <c r="N112" s="50"/>
    </row>
    <row r="113" spans="1:14">
      <c r="A113" s="50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0"/>
      <c r="M113" s="50"/>
      <c r="N113" s="50"/>
    </row>
    <row r="114" spans="1:14">
      <c r="A114" s="50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0"/>
      <c r="M114" s="50"/>
      <c r="N114" s="50"/>
    </row>
    <row r="115" spans="1:14">
      <c r="A115" s="50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0"/>
      <c r="M115" s="50"/>
      <c r="N115" s="50"/>
    </row>
    <row r="116" spans="1:14">
      <c r="A116" s="50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0"/>
      <c r="M116" s="50"/>
      <c r="N116" s="50"/>
    </row>
    <row r="117" spans="1:14">
      <c r="A117" s="50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0"/>
      <c r="M117" s="50"/>
      <c r="N117" s="50"/>
    </row>
    <row r="118" spans="1:14">
      <c r="A118" s="50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0"/>
      <c r="M118" s="50"/>
      <c r="N118" s="50"/>
    </row>
    <row r="119" spans="1:14">
      <c r="A119" s="50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0"/>
      <c r="M119" s="50"/>
      <c r="N119" s="50"/>
    </row>
    <row r="120" spans="1:14">
      <c r="A120" s="50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0"/>
      <c r="M120" s="50"/>
      <c r="N120" s="50"/>
    </row>
    <row r="121" spans="1:14">
      <c r="A121" s="50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0"/>
      <c r="M121" s="50"/>
      <c r="N121" s="50"/>
    </row>
    <row r="122" spans="1:14">
      <c r="A122" s="50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0"/>
      <c r="M122" s="50"/>
      <c r="N122" s="50"/>
    </row>
    <row r="123" spans="1:14">
      <c r="A123" s="50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0"/>
      <c r="M123" s="50"/>
      <c r="N123" s="50"/>
    </row>
    <row r="124" spans="1:14">
      <c r="A124" s="50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0"/>
      <c r="M124" s="50"/>
      <c r="N124" s="50"/>
    </row>
    <row r="125" spans="1:14">
      <c r="A125" s="50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0"/>
      <c r="M125" s="50"/>
      <c r="N125" s="50"/>
    </row>
    <row r="126" spans="1:14">
      <c r="A126" s="50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0"/>
      <c r="M126" s="50"/>
      <c r="N126" s="50"/>
    </row>
    <row r="127" spans="1:14">
      <c r="A127" s="50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0"/>
      <c r="M127" s="50"/>
      <c r="N127" s="50"/>
    </row>
    <row r="128" spans="1:14">
      <c r="A128" s="50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0"/>
      <c r="M128" s="50"/>
      <c r="N128" s="50"/>
    </row>
    <row r="129" spans="1:14">
      <c r="A129" s="50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0"/>
      <c r="M129" s="50"/>
      <c r="N129" s="50"/>
    </row>
    <row r="130" spans="1:14">
      <c r="A130" s="50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0"/>
      <c r="M130" s="50"/>
      <c r="N130" s="50"/>
    </row>
    <row r="131" spans="1:14">
      <c r="A131" s="50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0"/>
      <c r="M131" s="50"/>
      <c r="N131" s="50"/>
    </row>
    <row r="132" spans="1:14">
      <c r="A132" s="50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0"/>
      <c r="M132" s="50"/>
      <c r="N132" s="50"/>
    </row>
    <row r="133" spans="1:14">
      <c r="A133" s="50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0"/>
      <c r="M133" s="50"/>
      <c r="N133" s="50"/>
    </row>
    <row r="134" spans="1:14">
      <c r="A134" s="50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0"/>
      <c r="M134" s="50"/>
      <c r="N134" s="50"/>
    </row>
    <row r="135" spans="1:14">
      <c r="A135" s="50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0"/>
      <c r="M135" s="50"/>
      <c r="N135" s="50"/>
    </row>
    <row r="136" spans="1:14">
      <c r="A136" s="50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0"/>
      <c r="M136" s="50"/>
      <c r="N136" s="50"/>
    </row>
    <row r="137" spans="1:14">
      <c r="A137" s="50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0"/>
      <c r="M137" s="50"/>
      <c r="N137" s="50"/>
    </row>
    <row r="138" spans="1:14">
      <c r="A138" s="50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0"/>
      <c r="M138" s="50"/>
      <c r="N138" s="50"/>
    </row>
    <row r="139" spans="1:14">
      <c r="A139" s="50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0"/>
      <c r="M139" s="50"/>
      <c r="N139" s="50"/>
    </row>
    <row r="140" spans="1:14">
      <c r="A140" s="50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0"/>
      <c r="M140" s="50"/>
      <c r="N140" s="50"/>
    </row>
    <row r="141" spans="1:14">
      <c r="A141" s="50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0"/>
      <c r="M141" s="50"/>
      <c r="N141" s="50"/>
    </row>
    <row r="142" spans="1:14">
      <c r="A142" s="50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0"/>
      <c r="M142" s="50"/>
      <c r="N142" s="50"/>
    </row>
    <row r="143" spans="1:14">
      <c r="A143" s="50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0"/>
      <c r="M143" s="50"/>
      <c r="N143" s="50"/>
    </row>
    <row r="144" spans="1:14">
      <c r="A144" s="50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0"/>
      <c r="M144" s="50"/>
      <c r="N144" s="50"/>
    </row>
    <row r="145" spans="1:14">
      <c r="A145" s="50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0"/>
      <c r="M145" s="50"/>
      <c r="N145" s="50"/>
    </row>
    <row r="146" spans="1:14">
      <c r="A146" s="50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0"/>
      <c r="M146" s="50"/>
      <c r="N146" s="50"/>
    </row>
    <row r="147" spans="1:14">
      <c r="A147" s="50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0"/>
      <c r="M147" s="50"/>
      <c r="N147" s="50"/>
    </row>
    <row r="148" spans="1:14">
      <c r="A148" s="50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0"/>
      <c r="M148" s="50"/>
      <c r="N148" s="50"/>
    </row>
    <row r="149" spans="1:14">
      <c r="A149" s="50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0"/>
      <c r="M149" s="50"/>
      <c r="N149" s="50"/>
    </row>
    <row r="150" spans="1:14">
      <c r="A150" s="50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0"/>
      <c r="M150" s="50"/>
      <c r="N150" s="50"/>
    </row>
    <row r="151" spans="1:14">
      <c r="A151" s="50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0"/>
      <c r="M151" s="50"/>
      <c r="N151" s="50"/>
    </row>
    <row r="152" spans="1:14">
      <c r="A152" s="50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0"/>
      <c r="M152" s="50"/>
      <c r="N152" s="50"/>
    </row>
    <row r="153" spans="1:14">
      <c r="A153" s="50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0"/>
      <c r="M153" s="50"/>
      <c r="N153" s="50"/>
    </row>
    <row r="154" spans="1:14">
      <c r="A154" s="50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0"/>
      <c r="M154" s="50"/>
      <c r="N154" s="50"/>
    </row>
    <row r="155" spans="1:14">
      <c r="A155" s="50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0"/>
      <c r="M155" s="50"/>
      <c r="N155" s="50"/>
    </row>
    <row r="156" spans="1:14">
      <c r="A156" s="50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0"/>
      <c r="M156" s="50"/>
      <c r="N156" s="50"/>
    </row>
    <row r="157" spans="1:14">
      <c r="A157" s="50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0"/>
      <c r="M157" s="50"/>
      <c r="N157" s="50"/>
    </row>
    <row r="158" spans="1:14">
      <c r="A158" s="50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0"/>
      <c r="M158" s="50"/>
      <c r="N158" s="50"/>
    </row>
    <row r="159" spans="1:14">
      <c r="A159" s="50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0"/>
      <c r="M159" s="50"/>
      <c r="N159" s="50"/>
    </row>
    <row r="160" spans="1:14">
      <c r="A160" s="50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0"/>
      <c r="M160" s="50"/>
      <c r="N160" s="50"/>
    </row>
    <row r="161" spans="1:14">
      <c r="A161" s="50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0"/>
      <c r="M161" s="50"/>
      <c r="N161" s="50"/>
    </row>
    <row r="162" spans="1:14">
      <c r="A162" s="50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0"/>
      <c r="M162" s="50"/>
      <c r="N162" s="50"/>
    </row>
    <row r="163" spans="1:14">
      <c r="A163" s="50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0"/>
      <c r="M163" s="50"/>
      <c r="N163" s="50"/>
    </row>
    <row r="164" spans="1:14">
      <c r="A164" s="50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0"/>
      <c r="M164" s="50"/>
      <c r="N164" s="50"/>
    </row>
    <row r="165" spans="1:14">
      <c r="A165" s="50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0"/>
      <c r="M165" s="50"/>
      <c r="N165" s="50"/>
    </row>
    <row r="166" spans="1:14">
      <c r="A166" s="50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0"/>
      <c r="M166" s="50"/>
      <c r="N166" s="50"/>
    </row>
    <row r="167" spans="1:14">
      <c r="A167" s="50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0"/>
      <c r="M167" s="50"/>
      <c r="N167" s="50"/>
    </row>
    <row r="168" spans="1:14">
      <c r="A168" s="50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0"/>
      <c r="M168" s="50"/>
      <c r="N168" s="50"/>
    </row>
    <row r="169" spans="1:14">
      <c r="A169" s="50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0"/>
      <c r="M169" s="50"/>
      <c r="N169" s="50"/>
    </row>
    <row r="170" spans="1:14">
      <c r="A170" s="50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0"/>
      <c r="M170" s="50"/>
      <c r="N170" s="50"/>
    </row>
    <row r="171" spans="1:14">
      <c r="A171" s="50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0"/>
      <c r="M171" s="50"/>
      <c r="N171" s="50"/>
    </row>
    <row r="172" spans="1:14">
      <c r="A172" s="50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0"/>
      <c r="M172" s="50"/>
      <c r="N172" s="50"/>
    </row>
    <row r="173" spans="1:14">
      <c r="A173" s="50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0"/>
      <c r="M173" s="50"/>
      <c r="N173" s="50"/>
    </row>
    <row r="174" spans="1:14">
      <c r="A174" s="50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0"/>
      <c r="M174" s="50"/>
      <c r="N174" s="50"/>
    </row>
    <row r="175" spans="1:14">
      <c r="A175" s="50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0"/>
      <c r="M175" s="50"/>
      <c r="N175" s="50"/>
    </row>
    <row r="176" spans="1:14">
      <c r="A176" s="50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0"/>
      <c r="M176" s="50"/>
      <c r="N176" s="50"/>
    </row>
    <row r="177" spans="1:14">
      <c r="A177" s="50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0"/>
      <c r="M177" s="50"/>
      <c r="N177" s="50"/>
    </row>
    <row r="178" spans="1:14">
      <c r="A178" s="50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0"/>
      <c r="M178" s="50"/>
      <c r="N178" s="50"/>
    </row>
    <row r="179" spans="1:14">
      <c r="A179" s="50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0"/>
      <c r="M179" s="50"/>
      <c r="N179" s="50"/>
    </row>
    <row r="180" spans="1:14">
      <c r="A180" s="50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0"/>
      <c r="M180" s="50"/>
      <c r="N180" s="50"/>
    </row>
    <row r="181" spans="1:14">
      <c r="A181" s="50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0"/>
      <c r="M181" s="50"/>
      <c r="N181" s="50"/>
    </row>
    <row r="182" spans="1:14">
      <c r="A182" s="50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0"/>
      <c r="M182" s="50"/>
      <c r="N182" s="50"/>
    </row>
    <row r="183" spans="1:14">
      <c r="A183" s="50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0"/>
      <c r="M183" s="50"/>
      <c r="N183" s="50"/>
    </row>
    <row r="184" spans="1:14">
      <c r="A184" s="50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0"/>
      <c r="M184" s="50"/>
      <c r="N184" s="50"/>
    </row>
    <row r="185" spans="1:14">
      <c r="A185" s="50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0"/>
      <c r="M185" s="50"/>
      <c r="N185" s="50"/>
    </row>
    <row r="186" spans="1:14">
      <c r="A186" s="50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0"/>
      <c r="M186" s="50"/>
      <c r="N186" s="50"/>
    </row>
    <row r="187" spans="1:14">
      <c r="A187" s="50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0"/>
      <c r="M187" s="50"/>
      <c r="N187" s="50"/>
    </row>
    <row r="188" spans="1:14">
      <c r="A188" s="50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0"/>
      <c r="M188" s="50"/>
      <c r="N188" s="50"/>
    </row>
    <row r="189" spans="1:14">
      <c r="A189" s="50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0"/>
      <c r="M189" s="50"/>
      <c r="N189" s="50"/>
    </row>
    <row r="190" spans="1:14">
      <c r="A190" s="50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0"/>
      <c r="M190" s="50"/>
      <c r="N190" s="50"/>
    </row>
    <row r="191" spans="1:14">
      <c r="A191" s="50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0"/>
      <c r="M191" s="50"/>
      <c r="N191" s="50"/>
    </row>
    <row r="192" spans="1:14">
      <c r="A192" s="50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0"/>
      <c r="M192" s="50"/>
      <c r="N192" s="50"/>
    </row>
    <row r="193" spans="1:14">
      <c r="A193" s="50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0"/>
      <c r="M193" s="50"/>
      <c r="N193" s="50"/>
    </row>
    <row r="194" spans="1:14">
      <c r="A194" s="50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0"/>
      <c r="M194" s="50"/>
      <c r="N194" s="50"/>
    </row>
    <row r="195" spans="1:14">
      <c r="A195" s="50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0"/>
      <c r="M195" s="50"/>
      <c r="N195" s="50"/>
    </row>
    <row r="196" spans="1:14">
      <c r="A196" s="50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0"/>
      <c r="M196" s="50"/>
      <c r="N196" s="50"/>
    </row>
    <row r="197" spans="1:14">
      <c r="A197" s="50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0"/>
      <c r="M197" s="50"/>
      <c r="N197" s="50"/>
    </row>
    <row r="198" spans="1:14">
      <c r="A198" s="50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0"/>
      <c r="M198" s="50"/>
      <c r="N198" s="50"/>
    </row>
    <row r="199" spans="1:14">
      <c r="A199" s="50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0"/>
      <c r="M199" s="50"/>
      <c r="N199" s="50"/>
    </row>
    <row r="200" spans="1:14">
      <c r="A200" s="50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0"/>
      <c r="M200" s="50"/>
      <c r="N200" s="50"/>
    </row>
    <row r="201" spans="1:14">
      <c r="A201" s="50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0"/>
      <c r="M201" s="50"/>
      <c r="N201" s="50"/>
    </row>
    <row r="202" spans="1:14">
      <c r="A202" s="50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0"/>
      <c r="M202" s="50"/>
      <c r="N202" s="50"/>
    </row>
    <row r="203" spans="1:14">
      <c r="A203" s="50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0"/>
      <c r="M203" s="50"/>
      <c r="N203" s="50"/>
    </row>
    <row r="204" spans="1:14">
      <c r="A204" s="50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0"/>
      <c r="M204" s="50"/>
      <c r="N204" s="50"/>
    </row>
    <row r="205" spans="1:14">
      <c r="A205" s="50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0"/>
      <c r="M205" s="50"/>
      <c r="N205" s="50"/>
    </row>
    <row r="206" spans="1:14">
      <c r="A206" s="50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0"/>
      <c r="M206" s="50"/>
      <c r="N206" s="50"/>
    </row>
    <row r="207" spans="1:14">
      <c r="A207" s="50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0"/>
      <c r="M207" s="50"/>
      <c r="N207" s="50"/>
    </row>
    <row r="208" spans="1:14">
      <c r="A208" s="50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0"/>
      <c r="M208" s="50"/>
      <c r="N208" s="50"/>
    </row>
    <row r="209" spans="1:14">
      <c r="A209" s="50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0"/>
      <c r="M209" s="50"/>
      <c r="N209" s="50"/>
    </row>
    <row r="210" spans="1:14">
      <c r="A210" s="50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0"/>
      <c r="M210" s="50"/>
      <c r="N210" s="50"/>
    </row>
    <row r="211" spans="1:14">
      <c r="A211" s="50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0"/>
      <c r="M211" s="50"/>
      <c r="N211" s="50"/>
    </row>
    <row r="212" spans="1:14">
      <c r="A212" s="50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0"/>
      <c r="M212" s="50"/>
      <c r="N212" s="50"/>
    </row>
    <row r="213" spans="1:14">
      <c r="A213" s="50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0"/>
      <c r="M213" s="50"/>
      <c r="N213" s="50"/>
    </row>
    <row r="214" spans="1:14">
      <c r="A214" s="50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0"/>
      <c r="M214" s="50"/>
      <c r="N214" s="50"/>
    </row>
    <row r="215" spans="1:14">
      <c r="A215" s="50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0"/>
      <c r="M215" s="50"/>
      <c r="N215" s="50"/>
    </row>
    <row r="216" spans="1:14">
      <c r="A216" s="50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0"/>
      <c r="M216" s="50"/>
      <c r="N216" s="50"/>
    </row>
    <row r="217" spans="1:14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0"/>
      <c r="M217" s="50"/>
      <c r="N217" s="50"/>
    </row>
    <row r="218" spans="1:14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0"/>
      <c r="M218" s="50"/>
      <c r="N218" s="50"/>
    </row>
    <row r="219" spans="1:14">
      <c r="A219" s="50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0"/>
      <c r="M219" s="50"/>
      <c r="N219" s="50"/>
    </row>
    <row r="220" spans="1:14">
      <c r="A220" s="50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0"/>
      <c r="M220" s="50"/>
      <c r="N220" s="50"/>
    </row>
    <row r="221" spans="1:14">
      <c r="A221" s="50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0"/>
      <c r="M221" s="50"/>
      <c r="N221" s="50"/>
    </row>
    <row r="222" spans="1:14">
      <c r="A222" s="50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0"/>
      <c r="M222" s="50"/>
      <c r="N222" s="50"/>
    </row>
    <row r="223" spans="1:14">
      <c r="A223" s="50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0"/>
      <c r="M223" s="50"/>
      <c r="N223" s="50"/>
    </row>
    <row r="224" spans="1:14">
      <c r="A224" s="50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0"/>
      <c r="M224" s="50"/>
      <c r="N224" s="50"/>
    </row>
    <row r="225" spans="1:14">
      <c r="A225" s="50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0"/>
      <c r="M225" s="50"/>
      <c r="N225" s="50"/>
    </row>
    <row r="226" spans="1:14">
      <c r="A226" s="50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0"/>
      <c r="M226" s="50"/>
      <c r="N226" s="50"/>
    </row>
    <row r="227" spans="1:14">
      <c r="A227" s="50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0"/>
      <c r="M227" s="50"/>
      <c r="N227" s="50"/>
    </row>
    <row r="228" spans="1:14">
      <c r="A228" s="50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0"/>
      <c r="M228" s="50"/>
      <c r="N228" s="50"/>
    </row>
    <row r="229" spans="1:14">
      <c r="A229" s="50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0"/>
      <c r="M229" s="50"/>
      <c r="N229" s="50"/>
    </row>
    <row r="230" spans="1:14">
      <c r="A230" s="50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0"/>
      <c r="M230" s="50"/>
      <c r="N230" s="50"/>
    </row>
    <row r="231" spans="1:14">
      <c r="A231" s="50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0"/>
      <c r="M231" s="50"/>
      <c r="N231" s="50"/>
    </row>
    <row r="232" spans="1:14">
      <c r="A232" s="50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0"/>
      <c r="M232" s="50"/>
      <c r="N232" s="50"/>
    </row>
    <row r="233" spans="1:14">
      <c r="A233" s="50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0"/>
      <c r="M233" s="50"/>
      <c r="N233" s="50"/>
    </row>
    <row r="234" spans="1:14">
      <c r="A234" s="50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0"/>
      <c r="M234" s="50"/>
      <c r="N234" s="50"/>
    </row>
    <row r="235" spans="1:14">
      <c r="A235" s="50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0"/>
      <c r="M235" s="50"/>
      <c r="N235" s="50"/>
    </row>
    <row r="236" spans="1:14">
      <c r="A236" s="50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0"/>
      <c r="M236" s="50"/>
      <c r="N236" s="50"/>
    </row>
    <row r="237" spans="1:14">
      <c r="A237" s="50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0"/>
      <c r="M237" s="50"/>
      <c r="N237" s="50"/>
    </row>
    <row r="238" spans="1:14">
      <c r="A238" s="50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0"/>
      <c r="M238" s="50"/>
      <c r="N238" s="50"/>
    </row>
    <row r="239" spans="1:14">
      <c r="A239" s="50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0"/>
      <c r="M239" s="50"/>
      <c r="N239" s="50"/>
    </row>
    <row r="240" spans="1:14">
      <c r="A240" s="50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0"/>
      <c r="M240" s="50"/>
      <c r="N240" s="50"/>
    </row>
    <row r="241" spans="1:14">
      <c r="A241" s="50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0"/>
      <c r="M241" s="50"/>
      <c r="N241" s="50"/>
    </row>
    <row r="242" spans="1:14">
      <c r="A242" s="50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0"/>
      <c r="M242" s="50"/>
      <c r="N242" s="50"/>
    </row>
    <row r="243" spans="1:14">
      <c r="A243" s="50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0"/>
      <c r="M243" s="50"/>
      <c r="N243" s="50"/>
    </row>
    <row r="244" spans="1:14">
      <c r="A244" s="50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0"/>
      <c r="M244" s="50"/>
      <c r="N244" s="50"/>
    </row>
    <row r="245" spans="1:14">
      <c r="A245" s="50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0"/>
      <c r="M245" s="50"/>
      <c r="N245" s="50"/>
    </row>
    <row r="246" spans="1:14">
      <c r="A246" s="50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0"/>
      <c r="M246" s="50"/>
      <c r="N246" s="50"/>
    </row>
    <row r="247" spans="1:14">
      <c r="A247" s="50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0"/>
      <c r="M247" s="50"/>
      <c r="N247" s="50"/>
    </row>
    <row r="248" spans="1:14">
      <c r="A248" s="50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0"/>
      <c r="M248" s="50"/>
      <c r="N248" s="50"/>
    </row>
    <row r="249" spans="1:14">
      <c r="A249" s="50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0"/>
      <c r="M249" s="50"/>
      <c r="N249" s="50"/>
    </row>
    <row r="250" spans="1:14">
      <c r="A250" s="50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0"/>
      <c r="M250" s="50"/>
      <c r="N250" s="50"/>
    </row>
    <row r="251" spans="1:14">
      <c r="A251" s="50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0"/>
      <c r="M251" s="50"/>
      <c r="N251" s="50"/>
    </row>
    <row r="252" spans="1:14">
      <c r="A252" s="50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0"/>
      <c r="M252" s="50"/>
      <c r="N252" s="50"/>
    </row>
    <row r="253" spans="1:14">
      <c r="A253" s="50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0"/>
      <c r="M253" s="50"/>
      <c r="N253" s="50"/>
    </row>
    <row r="254" spans="1:14">
      <c r="A254" s="50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0"/>
      <c r="M254" s="50"/>
      <c r="N254" s="50"/>
    </row>
    <row r="255" spans="1:14">
      <c r="A255" s="50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0"/>
      <c r="M255" s="50"/>
      <c r="N255" s="50"/>
    </row>
    <row r="256" spans="1:14">
      <c r="A256" s="50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0"/>
      <c r="M256" s="50"/>
      <c r="N256" s="50"/>
    </row>
    <row r="257" spans="1:14">
      <c r="A257" s="50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0"/>
      <c r="M257" s="50"/>
      <c r="N257" s="50"/>
    </row>
    <row r="258" spans="1:14">
      <c r="A258" s="50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0"/>
      <c r="M258" s="50"/>
      <c r="N258" s="50"/>
    </row>
    <row r="259" spans="1:14">
      <c r="A259" s="50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0"/>
      <c r="M259" s="50"/>
      <c r="N259" s="50"/>
    </row>
    <row r="260" spans="1:14">
      <c r="A260" s="50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0"/>
      <c r="M260" s="50"/>
      <c r="N260" s="50"/>
    </row>
    <row r="261" spans="1:14">
      <c r="A261" s="50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0"/>
      <c r="M261" s="50"/>
      <c r="N261" s="50"/>
    </row>
    <row r="262" spans="1:14">
      <c r="A262" s="50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0"/>
      <c r="M262" s="50"/>
      <c r="N262" s="50"/>
    </row>
    <row r="263" spans="1:14">
      <c r="A263" s="50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0"/>
      <c r="M263" s="50"/>
      <c r="N263" s="50"/>
    </row>
    <row r="264" spans="1:14">
      <c r="A264" s="50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0"/>
      <c r="M264" s="50"/>
      <c r="N264" s="50"/>
    </row>
    <row r="265" spans="1:14">
      <c r="A265" s="50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0"/>
      <c r="M265" s="50"/>
      <c r="N265" s="50"/>
    </row>
    <row r="266" spans="1:14">
      <c r="A266" s="50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0"/>
      <c r="M266" s="50"/>
      <c r="N266" s="50"/>
    </row>
    <row r="267" spans="1:14">
      <c r="A267" s="50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0"/>
      <c r="M267" s="50"/>
      <c r="N267" s="50"/>
    </row>
    <row r="268" spans="1:14">
      <c r="A268" s="50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0"/>
      <c r="M268" s="50"/>
      <c r="N268" s="50"/>
    </row>
    <row r="269" spans="1:14">
      <c r="A269" s="50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0"/>
      <c r="M269" s="50"/>
      <c r="N269" s="50"/>
    </row>
    <row r="270" spans="1:14">
      <c r="A270" s="50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0"/>
      <c r="M270" s="50"/>
      <c r="N270" s="50"/>
    </row>
    <row r="271" spans="1:14">
      <c r="A271" s="50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0"/>
      <c r="M271" s="50"/>
      <c r="N271" s="50"/>
    </row>
    <row r="272" spans="1:14">
      <c r="A272" s="50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0"/>
      <c r="M272" s="50"/>
      <c r="N272" s="50"/>
    </row>
    <row r="273" spans="1:14">
      <c r="A273" s="50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0"/>
      <c r="M273" s="50"/>
      <c r="N273" s="50"/>
    </row>
    <row r="274" spans="1:14">
      <c r="A274" s="50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0"/>
      <c r="M274" s="50"/>
      <c r="N274" s="50"/>
    </row>
    <row r="275" spans="1:14">
      <c r="A275" s="50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0"/>
      <c r="M275" s="50"/>
      <c r="N275" s="50"/>
    </row>
    <row r="276" spans="1:14">
      <c r="A276" s="50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0"/>
      <c r="M276" s="50"/>
      <c r="N276" s="50"/>
    </row>
    <row r="277" spans="1:14">
      <c r="A277" s="50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0"/>
      <c r="M277" s="50"/>
      <c r="N277" s="50"/>
    </row>
    <row r="278" spans="1:14">
      <c r="A278" s="50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0"/>
      <c r="M278" s="50"/>
      <c r="N278" s="50"/>
    </row>
    <row r="279" spans="1:14">
      <c r="A279" s="50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0"/>
      <c r="M279" s="50"/>
      <c r="N279" s="50"/>
    </row>
    <row r="280" spans="1:14">
      <c r="A280" s="50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0"/>
      <c r="M280" s="50"/>
      <c r="N280" s="50"/>
    </row>
    <row r="281" spans="1:14">
      <c r="A281" s="50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0"/>
      <c r="M281" s="50"/>
      <c r="N281" s="50"/>
    </row>
    <row r="282" spans="1:14">
      <c r="A282" s="50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0"/>
      <c r="M282" s="50"/>
      <c r="N282" s="50"/>
    </row>
    <row r="283" spans="1:14">
      <c r="A283" s="50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0"/>
      <c r="M283" s="50"/>
      <c r="N283" s="50"/>
    </row>
    <row r="284" spans="1:14">
      <c r="A284" s="50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0"/>
      <c r="M284" s="50"/>
      <c r="N284" s="50"/>
    </row>
    <row r="285" spans="1:14">
      <c r="A285" s="50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0"/>
      <c r="M285" s="50"/>
      <c r="N285" s="50"/>
    </row>
    <row r="286" spans="1:14">
      <c r="A286" s="50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0"/>
      <c r="M286" s="50"/>
      <c r="N286" s="50"/>
    </row>
    <row r="287" spans="1:14">
      <c r="A287" s="50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0"/>
      <c r="M287" s="50"/>
      <c r="N287" s="50"/>
    </row>
    <row r="288" spans="1:14">
      <c r="A288" s="50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0"/>
      <c r="M288" s="50"/>
      <c r="N288" s="50"/>
    </row>
    <row r="289" spans="1:14">
      <c r="A289" s="50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0"/>
      <c r="M289" s="50"/>
      <c r="N289" s="50"/>
    </row>
    <row r="290" spans="1:14">
      <c r="A290" s="50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0"/>
      <c r="M290" s="50"/>
      <c r="N290" s="50"/>
    </row>
    <row r="291" spans="1:14">
      <c r="A291" s="50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0"/>
      <c r="M291" s="50"/>
      <c r="N291" s="50"/>
    </row>
    <row r="292" spans="1:14">
      <c r="A292" s="50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0"/>
      <c r="M292" s="50"/>
      <c r="N292" s="50"/>
    </row>
    <row r="293" spans="1:14">
      <c r="A293" s="50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0"/>
      <c r="M293" s="50"/>
      <c r="N293" s="50"/>
    </row>
    <row r="294" spans="1:14">
      <c r="A294" s="50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0"/>
      <c r="M294" s="50"/>
      <c r="N294" s="50"/>
    </row>
    <row r="295" spans="1:14">
      <c r="A295" s="50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0"/>
      <c r="M295" s="50"/>
      <c r="N295" s="50"/>
    </row>
    <row r="296" spans="1:14">
      <c r="A296" s="50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0"/>
      <c r="M296" s="50"/>
      <c r="N296" s="50"/>
    </row>
    <row r="297" spans="1:14">
      <c r="A297" s="50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0"/>
      <c r="M297" s="50"/>
      <c r="N297" s="50"/>
    </row>
    <row r="298" spans="1:14">
      <c r="A298" s="50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0"/>
      <c r="M298" s="50"/>
      <c r="N298" s="50"/>
    </row>
    <row r="299" spans="1:14">
      <c r="A299" s="50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0"/>
      <c r="M299" s="50"/>
      <c r="N299" s="50"/>
    </row>
    <row r="300" spans="1:14">
      <c r="A300" s="50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0"/>
      <c r="M300" s="50"/>
      <c r="N300" s="50"/>
    </row>
    <row r="301" spans="1:14">
      <c r="A301" s="50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0"/>
      <c r="M301" s="50"/>
      <c r="N301" s="50"/>
    </row>
    <row r="302" spans="1:14">
      <c r="A302" s="50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0"/>
      <c r="M302" s="50"/>
      <c r="N302" s="50"/>
    </row>
    <row r="303" spans="1:14">
      <c r="A303" s="50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0"/>
      <c r="M303" s="50"/>
      <c r="N303" s="50"/>
    </row>
    <row r="304" spans="1:14">
      <c r="A304" s="50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0"/>
      <c r="M304" s="50"/>
      <c r="N304" s="50"/>
    </row>
    <row r="305" spans="1:14">
      <c r="A305" s="50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0"/>
      <c r="M305" s="50"/>
      <c r="N305" s="50"/>
    </row>
    <row r="306" spans="1:14">
      <c r="A306" s="50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0"/>
      <c r="M306" s="50"/>
      <c r="N306" s="50"/>
    </row>
    <row r="307" spans="1:14">
      <c r="A307" s="50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0"/>
      <c r="M307" s="50"/>
      <c r="N307" s="50"/>
    </row>
    <row r="308" spans="1:14">
      <c r="A308" s="50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0"/>
      <c r="M308" s="50"/>
      <c r="N308" s="50"/>
    </row>
    <row r="309" spans="1:14">
      <c r="A309" s="50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0"/>
      <c r="M309" s="50"/>
      <c r="N309" s="50"/>
    </row>
    <row r="310" spans="1:14">
      <c r="A310" s="50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0"/>
      <c r="M310" s="50"/>
      <c r="N310" s="50"/>
    </row>
    <row r="311" spans="1:14">
      <c r="A311" s="50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0"/>
      <c r="M311" s="50"/>
      <c r="N311" s="50"/>
    </row>
    <row r="312" spans="1:14">
      <c r="A312" s="50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0"/>
      <c r="M312" s="50"/>
      <c r="N312" s="50"/>
    </row>
    <row r="313" spans="1:14">
      <c r="A313" s="50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0"/>
      <c r="M313" s="50"/>
      <c r="N313" s="50"/>
    </row>
    <row r="314" spans="1:14">
      <c r="A314" s="50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0"/>
      <c r="M314" s="50"/>
      <c r="N314" s="50"/>
    </row>
    <row r="315" spans="1:14">
      <c r="A315" s="50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0"/>
      <c r="M315" s="50"/>
      <c r="N315" s="50"/>
    </row>
    <row r="316" spans="1:14">
      <c r="A316" s="50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0"/>
      <c r="M316" s="50"/>
      <c r="N316" s="50"/>
    </row>
    <row r="317" spans="1:14">
      <c r="A317" s="50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0"/>
      <c r="M317" s="50"/>
      <c r="N317" s="50"/>
    </row>
    <row r="318" spans="1:14">
      <c r="A318" s="50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0"/>
      <c r="M318" s="50"/>
      <c r="N318" s="50"/>
    </row>
    <row r="319" spans="1:14">
      <c r="A319" s="50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0"/>
      <c r="M319" s="50"/>
      <c r="N319" s="50"/>
    </row>
    <row r="320" spans="1:14">
      <c r="A320" s="50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0"/>
      <c r="M320" s="50"/>
      <c r="N320" s="50"/>
    </row>
    <row r="321" spans="1:14">
      <c r="A321" s="50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0"/>
      <c r="M321" s="50"/>
      <c r="N321" s="50"/>
    </row>
    <row r="322" spans="1:14">
      <c r="A322" s="50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0"/>
      <c r="M322" s="50"/>
      <c r="N322" s="50"/>
    </row>
    <row r="323" spans="1:14">
      <c r="A323" s="50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0"/>
      <c r="M323" s="50"/>
      <c r="N323" s="50"/>
    </row>
    <row r="324" spans="1:14">
      <c r="A324" s="50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0"/>
      <c r="M324" s="50"/>
      <c r="N324" s="50"/>
    </row>
    <row r="325" spans="1:14">
      <c r="A325" s="50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0"/>
      <c r="M325" s="50"/>
      <c r="N325" s="50"/>
    </row>
    <row r="326" spans="1:14">
      <c r="A326" s="50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0"/>
      <c r="M326" s="50"/>
      <c r="N326" s="50"/>
    </row>
    <row r="327" spans="1:14">
      <c r="A327" s="50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0"/>
      <c r="M327" s="50"/>
      <c r="N327" s="50"/>
    </row>
    <row r="328" spans="1:14">
      <c r="A328" s="50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0"/>
      <c r="M328" s="50"/>
      <c r="N328" s="50"/>
    </row>
    <row r="329" spans="1:14">
      <c r="A329" s="50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0"/>
      <c r="M329" s="50"/>
      <c r="N329" s="50"/>
    </row>
    <row r="330" spans="1:14">
      <c r="A330" s="50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0"/>
      <c r="M330" s="50"/>
      <c r="N330" s="50"/>
    </row>
    <row r="331" spans="1:14">
      <c r="A331" s="50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0"/>
      <c r="M331" s="50"/>
      <c r="N331" s="50"/>
    </row>
    <row r="332" spans="1:14">
      <c r="A332" s="50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0"/>
      <c r="M332" s="50"/>
      <c r="N332" s="50"/>
    </row>
    <row r="333" spans="1:14">
      <c r="A333" s="50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0"/>
      <c r="M333" s="50"/>
      <c r="N333" s="50"/>
    </row>
    <row r="334" spans="1:14">
      <c r="A334" s="50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0"/>
      <c r="M334" s="50"/>
      <c r="N334" s="50"/>
    </row>
    <row r="335" spans="1:14">
      <c r="A335" s="50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0"/>
      <c r="M335" s="50"/>
      <c r="N335" s="50"/>
    </row>
    <row r="336" spans="1:14">
      <c r="A336" s="50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0"/>
      <c r="M336" s="50"/>
      <c r="N336" s="50"/>
    </row>
    <row r="337" spans="1:14">
      <c r="A337" s="50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0"/>
      <c r="M337" s="50"/>
      <c r="N337" s="50"/>
    </row>
    <row r="338" spans="1:14">
      <c r="A338" s="50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0"/>
      <c r="M338" s="50"/>
      <c r="N338" s="50"/>
    </row>
    <row r="339" spans="1:14">
      <c r="A339" s="50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0"/>
      <c r="M339" s="50"/>
      <c r="N339" s="50"/>
    </row>
    <row r="340" spans="1:14">
      <c r="A340" s="50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0"/>
      <c r="M340" s="50"/>
      <c r="N340" s="50"/>
    </row>
    <row r="341" spans="1:14">
      <c r="A341" s="50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0"/>
      <c r="M341" s="50"/>
      <c r="N341" s="50"/>
    </row>
    <row r="342" spans="1:14">
      <c r="A342" s="50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0"/>
      <c r="M342" s="50"/>
      <c r="N342" s="50"/>
    </row>
    <row r="343" spans="1:14">
      <c r="A343" s="50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0"/>
      <c r="M343" s="50"/>
      <c r="N343" s="50"/>
    </row>
    <row r="344" spans="1:14">
      <c r="A344" s="50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0"/>
      <c r="M344" s="50"/>
      <c r="N344" s="50"/>
    </row>
    <row r="345" spans="1:14">
      <c r="A345" s="50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0"/>
      <c r="M345" s="50"/>
      <c r="N345" s="50"/>
    </row>
    <row r="346" spans="1:14">
      <c r="A346" s="50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0"/>
      <c r="M346" s="50"/>
      <c r="N346" s="50"/>
    </row>
    <row r="347" spans="1:14">
      <c r="A347" s="50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0"/>
      <c r="M347" s="50"/>
      <c r="N347" s="50"/>
    </row>
    <row r="348" spans="1:14">
      <c r="A348" s="50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0"/>
      <c r="M348" s="50"/>
      <c r="N348" s="50"/>
    </row>
    <row r="349" spans="1:14">
      <c r="A349" s="50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0"/>
      <c r="M349" s="50"/>
      <c r="N349" s="50"/>
    </row>
    <row r="350" spans="1:14">
      <c r="A350" s="50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0"/>
      <c r="M350" s="50"/>
      <c r="N350" s="50"/>
    </row>
    <row r="351" spans="1:14">
      <c r="A351" s="50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0"/>
      <c r="M351" s="50"/>
      <c r="N351" s="50"/>
    </row>
    <row r="352" spans="1:14">
      <c r="A352" s="50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0"/>
      <c r="M352" s="50"/>
      <c r="N352" s="50"/>
    </row>
    <row r="353" spans="1:14">
      <c r="A353" s="50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0"/>
      <c r="M353" s="50"/>
      <c r="N353" s="50"/>
    </row>
    <row r="354" spans="1:14">
      <c r="A354" s="50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0"/>
      <c r="M354" s="50"/>
      <c r="N354" s="50"/>
    </row>
    <row r="355" spans="1:14">
      <c r="A355" s="50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0"/>
      <c r="M355" s="50"/>
      <c r="N355" s="50"/>
    </row>
    <row r="356" spans="1:14">
      <c r="A356" s="50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0"/>
      <c r="M356" s="50"/>
      <c r="N356" s="50"/>
    </row>
    <row r="357" spans="1:14">
      <c r="A357" s="50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0"/>
      <c r="M357" s="50"/>
      <c r="N357" s="50"/>
    </row>
    <row r="358" spans="1:14">
      <c r="A358" s="50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0"/>
      <c r="M358" s="50"/>
      <c r="N358" s="50"/>
    </row>
    <row r="359" spans="1:14">
      <c r="A359" s="50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0"/>
      <c r="M359" s="50"/>
      <c r="N359" s="50"/>
    </row>
    <row r="360" spans="1:14">
      <c r="A360" s="50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0"/>
      <c r="M360" s="50"/>
      <c r="N360" s="50"/>
    </row>
    <row r="361" spans="1:14">
      <c r="A361" s="50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0"/>
      <c r="M361" s="50"/>
      <c r="N361" s="50"/>
    </row>
    <row r="362" spans="1:14">
      <c r="A362" s="50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0"/>
      <c r="M362" s="50"/>
      <c r="N362" s="50"/>
    </row>
    <row r="363" spans="1:14">
      <c r="A363" s="50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0"/>
      <c r="M363" s="50"/>
      <c r="N363" s="50"/>
    </row>
    <row r="364" spans="1:14">
      <c r="A364" s="50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0"/>
      <c r="M364" s="50"/>
      <c r="N364" s="50"/>
    </row>
    <row r="365" spans="1:14">
      <c r="A365" s="50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0"/>
      <c r="M365" s="50"/>
      <c r="N365" s="50"/>
    </row>
    <row r="366" spans="1:14">
      <c r="A366" s="50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0"/>
      <c r="M366" s="50"/>
      <c r="N366" s="50"/>
    </row>
    <row r="367" spans="1:14">
      <c r="A367" s="50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0"/>
      <c r="M367" s="50"/>
      <c r="N367" s="50"/>
    </row>
    <row r="368" spans="1:14">
      <c r="A368" s="50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0"/>
      <c r="M368" s="50"/>
      <c r="N368" s="50"/>
    </row>
    <row r="369" spans="1:14">
      <c r="A369" s="50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0"/>
      <c r="M369" s="50"/>
      <c r="N369" s="50"/>
    </row>
    <row r="370" spans="1:14">
      <c r="A370" s="50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0"/>
      <c r="M370" s="50"/>
      <c r="N370" s="50"/>
    </row>
    <row r="371" spans="1:14">
      <c r="A371" s="50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0"/>
      <c r="M371" s="50"/>
      <c r="N371" s="50"/>
    </row>
    <row r="372" spans="1:14">
      <c r="A372" s="50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0"/>
      <c r="M372" s="50"/>
      <c r="N372" s="50"/>
    </row>
    <row r="373" spans="1:14">
      <c r="A373" s="50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0"/>
      <c r="M373" s="50"/>
      <c r="N373" s="50"/>
    </row>
    <row r="374" spans="1:14">
      <c r="A374" s="50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0"/>
      <c r="M374" s="50"/>
      <c r="N374" s="50"/>
    </row>
    <row r="375" spans="1:14">
      <c r="A375" s="50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0"/>
      <c r="M375" s="50"/>
      <c r="N375" s="50"/>
    </row>
    <row r="376" spans="1:14">
      <c r="A376" s="50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0"/>
      <c r="M376" s="50"/>
      <c r="N376" s="50"/>
    </row>
    <row r="377" spans="1:14">
      <c r="A377" s="50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0"/>
      <c r="M377" s="50"/>
      <c r="N377" s="50"/>
    </row>
    <row r="378" spans="1:14">
      <c r="A378" s="50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0"/>
      <c r="M378" s="50"/>
      <c r="N378" s="50"/>
    </row>
    <row r="379" spans="1:14">
      <c r="A379" s="50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0"/>
      <c r="M379" s="50"/>
      <c r="N379" s="50"/>
    </row>
    <row r="380" spans="1:14">
      <c r="A380" s="50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0"/>
      <c r="M380" s="50"/>
      <c r="N380" s="50"/>
    </row>
    <row r="381" spans="1:14">
      <c r="A381" s="50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0"/>
      <c r="M381" s="50"/>
      <c r="N381" s="50"/>
    </row>
    <row r="382" spans="1:14">
      <c r="A382" s="50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0"/>
      <c r="M382" s="50"/>
      <c r="N382" s="50"/>
    </row>
    <row r="383" spans="1:14">
      <c r="A383" s="50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0"/>
      <c r="M383" s="50"/>
      <c r="N383" s="50"/>
    </row>
    <row r="384" spans="1:14">
      <c r="A384" s="50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0"/>
      <c r="M384" s="50"/>
      <c r="N384" s="50"/>
    </row>
    <row r="385" spans="1:14">
      <c r="A385" s="50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0"/>
      <c r="M385" s="50"/>
      <c r="N385" s="50"/>
    </row>
    <row r="386" spans="1:14">
      <c r="A386" s="50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0"/>
      <c r="M386" s="50"/>
      <c r="N386" s="50"/>
    </row>
    <row r="387" spans="1:14">
      <c r="A387" s="50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0"/>
      <c r="M387" s="50"/>
      <c r="N387" s="50"/>
    </row>
    <row r="388" spans="1:14">
      <c r="A388" s="50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0"/>
      <c r="M388" s="50"/>
      <c r="N388" s="50"/>
    </row>
    <row r="389" spans="1:14">
      <c r="A389" s="50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0"/>
      <c r="M389" s="50"/>
      <c r="N389" s="50"/>
    </row>
    <row r="390" spans="1:14">
      <c r="A390" s="50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0"/>
      <c r="M390" s="50"/>
      <c r="N390" s="50"/>
    </row>
    <row r="391" spans="1:14">
      <c r="A391" s="50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0"/>
      <c r="M391" s="50"/>
      <c r="N391" s="50"/>
    </row>
    <row r="392" spans="1:14">
      <c r="A392" s="50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0"/>
      <c r="M392" s="50"/>
      <c r="N392" s="50"/>
    </row>
    <row r="393" spans="1:14">
      <c r="A393" s="50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0"/>
      <c r="M393" s="50"/>
      <c r="N393" s="50"/>
    </row>
    <row r="394" spans="1:14">
      <c r="A394" s="50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0"/>
      <c r="M394" s="50"/>
      <c r="N394" s="50"/>
    </row>
    <row r="395" spans="1:14">
      <c r="A395" s="50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0"/>
      <c r="M395" s="50"/>
      <c r="N395" s="50"/>
    </row>
    <row r="396" spans="1:14">
      <c r="A396" s="50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0"/>
      <c r="M396" s="50"/>
      <c r="N396" s="50"/>
    </row>
    <row r="397" spans="1:14">
      <c r="A397" s="50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0"/>
      <c r="M397" s="50"/>
      <c r="N397" s="50"/>
    </row>
    <row r="398" spans="1:14">
      <c r="A398" s="50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0"/>
      <c r="M398" s="50"/>
      <c r="N398" s="50"/>
    </row>
    <row r="399" spans="1:14">
      <c r="A399" s="50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0"/>
      <c r="M399" s="50"/>
      <c r="N399" s="50"/>
    </row>
    <row r="400" spans="1:14">
      <c r="A400" s="50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0"/>
      <c r="M400" s="50"/>
      <c r="N400" s="50"/>
    </row>
    <row r="401" spans="1:14">
      <c r="A401" s="50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0"/>
      <c r="M401" s="50"/>
      <c r="N401" s="50"/>
    </row>
    <row r="402" spans="1:14">
      <c r="A402" s="50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0"/>
      <c r="M402" s="50"/>
      <c r="N402" s="50"/>
    </row>
    <row r="403" spans="1:14">
      <c r="A403" s="50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0"/>
      <c r="M403" s="50"/>
      <c r="N403" s="50"/>
    </row>
    <row r="404" spans="1:14">
      <c r="A404" s="50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0"/>
      <c r="M404" s="50"/>
      <c r="N404" s="50"/>
    </row>
    <row r="405" spans="1:14">
      <c r="A405" s="50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0"/>
      <c r="M405" s="50"/>
      <c r="N405" s="50"/>
    </row>
    <row r="406" spans="1:14">
      <c r="A406" s="50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0"/>
      <c r="M406" s="50"/>
      <c r="N406" s="50"/>
    </row>
    <row r="407" spans="1:14">
      <c r="A407" s="50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0"/>
      <c r="M407" s="50"/>
      <c r="N407" s="50"/>
    </row>
    <row r="408" spans="1:14">
      <c r="A408" s="50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0"/>
      <c r="M408" s="50"/>
      <c r="N408" s="50"/>
    </row>
    <row r="409" spans="1:14">
      <c r="A409" s="50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0"/>
      <c r="M409" s="50"/>
      <c r="N409" s="50"/>
    </row>
    <row r="410" spans="1:14">
      <c r="A410" s="50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0"/>
      <c r="M410" s="50"/>
      <c r="N410" s="50"/>
    </row>
    <row r="411" spans="1:14">
      <c r="A411" s="50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0"/>
      <c r="M411" s="50"/>
      <c r="N411" s="50"/>
    </row>
    <row r="412" spans="1:14">
      <c r="A412" s="50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0"/>
      <c r="M412" s="50"/>
      <c r="N412" s="50"/>
    </row>
    <row r="413" spans="1:14">
      <c r="A413" s="50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0"/>
      <c r="M413" s="50"/>
      <c r="N413" s="50"/>
    </row>
    <row r="414" spans="1:14">
      <c r="A414" s="50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0"/>
      <c r="M414" s="50"/>
      <c r="N414" s="50"/>
    </row>
    <row r="415" spans="1:14">
      <c r="A415" s="50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0"/>
      <c r="M415" s="50"/>
      <c r="N415" s="50"/>
    </row>
    <row r="416" spans="1:14">
      <c r="A416" s="50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0"/>
      <c r="M416" s="50"/>
      <c r="N416" s="50"/>
    </row>
    <row r="417" spans="1:14">
      <c r="A417" s="50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0"/>
      <c r="M417" s="50"/>
      <c r="N417" s="50"/>
    </row>
    <row r="418" spans="1:14">
      <c r="A418" s="50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0"/>
      <c r="M418" s="50"/>
      <c r="N418" s="50"/>
    </row>
    <row r="419" spans="1:14">
      <c r="A419" s="50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0"/>
      <c r="M419" s="50"/>
      <c r="N419" s="50"/>
    </row>
    <row r="420" spans="1:14">
      <c r="A420" s="50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0"/>
      <c r="M420" s="50"/>
      <c r="N420" s="50"/>
    </row>
    <row r="421" spans="1:14">
      <c r="A421" s="50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0"/>
      <c r="M421" s="50"/>
      <c r="N421" s="50"/>
    </row>
    <row r="422" spans="1:14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0"/>
      <c r="M422" s="50"/>
      <c r="N422" s="50"/>
    </row>
    <row r="423" spans="1:14">
      <c r="A423" s="50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0"/>
      <c r="M423" s="50"/>
      <c r="N423" s="50"/>
    </row>
    <row r="424" spans="1:14">
      <c r="A424" s="50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0"/>
      <c r="M424" s="50"/>
      <c r="N424" s="50"/>
    </row>
    <row r="425" spans="1:14">
      <c r="A425" s="50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0"/>
      <c r="M425" s="50"/>
      <c r="N425" s="50"/>
    </row>
    <row r="426" spans="1:14">
      <c r="A426" s="50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0"/>
      <c r="M426" s="50"/>
      <c r="N426" s="50"/>
    </row>
    <row r="427" spans="1:14">
      <c r="A427" s="50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0"/>
      <c r="M427" s="50"/>
      <c r="N427" s="50"/>
    </row>
    <row r="428" spans="1:14">
      <c r="A428" s="50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0"/>
      <c r="M428" s="50"/>
      <c r="N428" s="50"/>
    </row>
    <row r="429" spans="1:14">
      <c r="A429" s="50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0"/>
      <c r="M429" s="50"/>
      <c r="N429" s="50"/>
    </row>
    <row r="430" spans="1:14">
      <c r="A430" s="50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0"/>
      <c r="M430" s="50"/>
      <c r="N430" s="50"/>
    </row>
    <row r="431" spans="1:14">
      <c r="A431" s="50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0"/>
      <c r="M431" s="50"/>
      <c r="N431" s="50"/>
    </row>
    <row r="432" spans="1:14">
      <c r="A432" s="50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0"/>
      <c r="M432" s="50"/>
      <c r="N432" s="50"/>
    </row>
    <row r="433" spans="1:14">
      <c r="A433" s="50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0"/>
      <c r="M433" s="50"/>
      <c r="N433" s="50"/>
    </row>
    <row r="434" spans="1:14">
      <c r="A434" s="50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0"/>
      <c r="M434" s="50"/>
      <c r="N434" s="50"/>
    </row>
    <row r="435" spans="1:14">
      <c r="A435" s="50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0"/>
      <c r="M435" s="50"/>
      <c r="N435" s="50"/>
    </row>
    <row r="436" spans="1:14">
      <c r="A436" s="50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0"/>
      <c r="M436" s="50"/>
      <c r="N436" s="50"/>
    </row>
    <row r="437" spans="1:14">
      <c r="A437" s="50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0"/>
      <c r="M437" s="50"/>
      <c r="N437" s="50"/>
    </row>
    <row r="438" spans="1:14">
      <c r="A438" s="50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0"/>
      <c r="M438" s="50"/>
      <c r="N438" s="50"/>
    </row>
    <row r="439" spans="1:14">
      <c r="A439" s="50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0"/>
      <c r="M439" s="50"/>
      <c r="N439" s="50"/>
    </row>
    <row r="440" spans="1:14">
      <c r="A440" s="50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0"/>
      <c r="M440" s="50"/>
      <c r="N440" s="50"/>
    </row>
    <row r="441" spans="1:14">
      <c r="A441" s="50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0"/>
      <c r="M441" s="50"/>
      <c r="N441" s="50"/>
    </row>
    <row r="442" spans="1:14">
      <c r="A442" s="50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0"/>
      <c r="M442" s="50"/>
      <c r="N442" s="50"/>
    </row>
    <row r="443" spans="1:14">
      <c r="A443" s="50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0"/>
      <c r="M443" s="50"/>
      <c r="N443" s="50"/>
    </row>
    <row r="444" spans="1:14">
      <c r="A444" s="50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0"/>
      <c r="M444" s="50"/>
      <c r="N444" s="50"/>
    </row>
    <row r="445" spans="1:14">
      <c r="A445" s="50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0"/>
      <c r="M445" s="50"/>
      <c r="N445" s="50"/>
    </row>
    <row r="446" spans="1:14">
      <c r="A446" s="50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0"/>
      <c r="M446" s="50"/>
      <c r="N446" s="50"/>
    </row>
    <row r="447" spans="1:14">
      <c r="A447" s="50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0"/>
      <c r="M447" s="50"/>
      <c r="N447" s="50"/>
    </row>
    <row r="448" spans="1:14">
      <c r="A448" s="50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0"/>
      <c r="M448" s="50"/>
      <c r="N448" s="50"/>
    </row>
    <row r="449" spans="1:14">
      <c r="A449" s="50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0"/>
      <c r="M449" s="50"/>
      <c r="N449" s="50"/>
    </row>
    <row r="450" spans="1:14">
      <c r="A450" s="50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0"/>
      <c r="M450" s="50"/>
      <c r="N450" s="50"/>
    </row>
    <row r="451" spans="1:14">
      <c r="A451" s="50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0"/>
      <c r="M451" s="50"/>
      <c r="N451" s="50"/>
    </row>
    <row r="452" spans="1:14">
      <c r="A452" s="50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0"/>
      <c r="M452" s="50"/>
      <c r="N452" s="50"/>
    </row>
    <row r="453" spans="1:14">
      <c r="A453" s="50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0"/>
      <c r="M453" s="50"/>
      <c r="N453" s="50"/>
    </row>
    <row r="454" spans="1:14">
      <c r="A454" s="50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0"/>
      <c r="M454" s="50"/>
      <c r="N454" s="50"/>
    </row>
    <row r="455" spans="1:14">
      <c r="A455" s="50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0"/>
      <c r="M455" s="50"/>
      <c r="N455" s="50"/>
    </row>
    <row r="456" spans="1:14">
      <c r="A456" s="50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0"/>
      <c r="M456" s="50"/>
      <c r="N456" s="50"/>
    </row>
    <row r="457" spans="1:14">
      <c r="A457" s="50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0"/>
      <c r="M457" s="50"/>
      <c r="N457" s="50"/>
    </row>
    <row r="458" spans="1:14">
      <c r="A458" s="50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0"/>
      <c r="M458" s="50"/>
      <c r="N458" s="50"/>
    </row>
    <row r="459" spans="1:14">
      <c r="A459" s="50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0"/>
      <c r="M459" s="50"/>
      <c r="N459" s="50"/>
    </row>
    <row r="460" spans="1:14">
      <c r="A460" s="50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0"/>
      <c r="M460" s="50"/>
      <c r="N460" s="50"/>
    </row>
    <row r="461" spans="1:14">
      <c r="A461" s="50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0"/>
      <c r="M461" s="50"/>
      <c r="N461" s="50"/>
    </row>
    <row r="462" spans="1:14">
      <c r="A462" s="50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0"/>
      <c r="M462" s="50"/>
      <c r="N462" s="50"/>
    </row>
    <row r="463" spans="1:14">
      <c r="A463" s="50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0"/>
      <c r="M463" s="50"/>
      <c r="N463" s="50"/>
    </row>
    <row r="464" spans="1:14">
      <c r="A464" s="50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0"/>
      <c r="M464" s="50"/>
      <c r="N464" s="50"/>
    </row>
    <row r="465" spans="1:14">
      <c r="A465" s="50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0"/>
      <c r="M465" s="50"/>
      <c r="N465" s="50"/>
    </row>
    <row r="466" spans="1:14">
      <c r="A466" s="50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0"/>
      <c r="M466" s="50"/>
      <c r="N466" s="50"/>
    </row>
    <row r="467" spans="1:14">
      <c r="A467" s="50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0"/>
      <c r="M467" s="50"/>
      <c r="N467" s="50"/>
    </row>
    <row r="468" spans="1:14">
      <c r="A468" s="50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0"/>
      <c r="M468" s="50"/>
      <c r="N468" s="50"/>
    </row>
    <row r="469" spans="1:14">
      <c r="A469" s="50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0"/>
      <c r="M469" s="50"/>
      <c r="N469" s="50"/>
    </row>
    <row r="470" spans="1:14">
      <c r="A470" s="50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0"/>
      <c r="M470" s="50"/>
      <c r="N470" s="50"/>
    </row>
    <row r="471" spans="1:14">
      <c r="A471" s="50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0"/>
      <c r="M471" s="50"/>
      <c r="N471" s="50"/>
    </row>
    <row r="472" spans="1:14">
      <c r="A472" s="50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0"/>
      <c r="M472" s="50"/>
      <c r="N472" s="50"/>
    </row>
    <row r="473" spans="1:14">
      <c r="A473" s="50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0"/>
      <c r="M473" s="50"/>
      <c r="N473" s="50"/>
    </row>
    <row r="474" spans="1:14">
      <c r="A474" s="50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0"/>
      <c r="M474" s="50"/>
      <c r="N474" s="50"/>
    </row>
    <row r="475" spans="1:14">
      <c r="A475" s="50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0"/>
      <c r="M475" s="50"/>
      <c r="N475" s="50"/>
    </row>
    <row r="476" spans="1:14">
      <c r="A476" s="50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0"/>
      <c r="M476" s="50"/>
      <c r="N476" s="50"/>
    </row>
    <row r="477" spans="1:14">
      <c r="A477" s="50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0"/>
      <c r="M477" s="50"/>
      <c r="N477" s="50"/>
    </row>
    <row r="478" spans="1:14">
      <c r="A478" s="50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0"/>
      <c r="M478" s="50"/>
      <c r="N478" s="50"/>
    </row>
    <row r="479" spans="1:14">
      <c r="A479" s="50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0"/>
      <c r="M479" s="50"/>
      <c r="N479" s="50"/>
    </row>
    <row r="480" spans="1:14">
      <c r="A480" s="50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0"/>
      <c r="M480" s="50"/>
      <c r="N480" s="50"/>
    </row>
    <row r="481" spans="1:14">
      <c r="A481" s="50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0"/>
      <c r="M481" s="50"/>
      <c r="N481" s="50"/>
    </row>
    <row r="482" spans="1:14">
      <c r="A482" s="50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0"/>
      <c r="M482" s="50"/>
      <c r="N482" s="50"/>
    </row>
    <row r="483" spans="1:14">
      <c r="A483" s="50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0"/>
      <c r="M483" s="50"/>
      <c r="N483" s="50"/>
    </row>
    <row r="484" spans="1:14">
      <c r="A484" s="50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0"/>
      <c r="M484" s="50"/>
      <c r="N484" s="50"/>
    </row>
    <row r="485" spans="1:14">
      <c r="A485" s="50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0"/>
      <c r="M485" s="50"/>
      <c r="N485" s="50"/>
    </row>
    <row r="486" spans="1:14">
      <c r="A486" s="50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0"/>
      <c r="M486" s="50"/>
      <c r="N486" s="50"/>
    </row>
    <row r="487" spans="1:14">
      <c r="A487" s="50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0"/>
      <c r="M487" s="50"/>
      <c r="N487" s="50"/>
    </row>
    <row r="488" spans="1:14">
      <c r="A488" s="50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0"/>
      <c r="M488" s="50"/>
      <c r="N488" s="50"/>
    </row>
    <row r="489" spans="1:14">
      <c r="A489" s="50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0"/>
      <c r="M489" s="50"/>
      <c r="N489" s="50"/>
    </row>
    <row r="490" spans="1:14">
      <c r="A490" s="50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0"/>
      <c r="M490" s="50"/>
      <c r="N490" s="50"/>
    </row>
    <row r="491" spans="1:14">
      <c r="A491" s="50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0"/>
      <c r="M491" s="50"/>
      <c r="N491" s="50"/>
    </row>
    <row r="492" spans="1:14">
      <c r="A492" s="50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0"/>
      <c r="M492" s="50"/>
      <c r="N492" s="50"/>
    </row>
    <row r="493" spans="1:14">
      <c r="A493" s="50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0"/>
      <c r="M493" s="50"/>
      <c r="N493" s="50"/>
    </row>
    <row r="494" spans="1:14">
      <c r="A494" s="50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0"/>
      <c r="M494" s="50"/>
      <c r="N494" s="50"/>
    </row>
    <row r="495" spans="1:14">
      <c r="A495" s="50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0"/>
      <c r="M495" s="50"/>
      <c r="N495" s="50"/>
    </row>
    <row r="496" spans="1:14">
      <c r="A496" s="50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0"/>
      <c r="M496" s="50"/>
      <c r="N496" s="50"/>
    </row>
    <row r="497" spans="1:14">
      <c r="A497" s="50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0"/>
      <c r="M497" s="50"/>
      <c r="N497" s="50"/>
    </row>
    <row r="498" spans="1:14">
      <c r="A498" s="50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0"/>
      <c r="M498" s="50"/>
      <c r="N498" s="50"/>
    </row>
    <row r="499" spans="1:14">
      <c r="A499" s="50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0"/>
      <c r="M499" s="50"/>
      <c r="N499" s="50"/>
    </row>
    <row r="500" spans="1:14">
      <c r="A500" s="50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0"/>
      <c r="M500" s="50"/>
      <c r="N500" s="50"/>
    </row>
    <row r="501" spans="1:14">
      <c r="A501" s="50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0"/>
      <c r="M501" s="50"/>
      <c r="N501" s="50"/>
    </row>
    <row r="502" spans="1:14">
      <c r="A502" s="50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0"/>
      <c r="M502" s="50"/>
      <c r="N502" s="50"/>
    </row>
    <row r="503" spans="1:14">
      <c r="A503" s="50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0"/>
      <c r="M503" s="50"/>
      <c r="N503" s="50"/>
    </row>
    <row r="504" spans="1:14">
      <c r="A504" s="50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0"/>
      <c r="M504" s="50"/>
      <c r="N504" s="50"/>
    </row>
    <row r="505" spans="1:14">
      <c r="A505" s="50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0"/>
      <c r="M505" s="50"/>
      <c r="N505" s="50"/>
    </row>
    <row r="506" spans="1:14">
      <c r="A506" s="50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0"/>
      <c r="M506" s="50"/>
      <c r="N506" s="50"/>
    </row>
    <row r="507" spans="1:14">
      <c r="A507" s="50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0"/>
      <c r="M507" s="50"/>
      <c r="N507" s="50"/>
    </row>
    <row r="508" spans="1:14">
      <c r="A508" s="50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0"/>
      <c r="M508" s="50"/>
      <c r="N508" s="50"/>
    </row>
    <row r="509" spans="1:14">
      <c r="A509" s="50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0"/>
      <c r="M509" s="50"/>
      <c r="N509" s="50"/>
    </row>
    <row r="510" spans="1:14">
      <c r="A510" s="50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0"/>
      <c r="M510" s="50"/>
      <c r="N510" s="50"/>
    </row>
    <row r="511" spans="1:14">
      <c r="A511" s="50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0"/>
      <c r="M511" s="50"/>
      <c r="N511" s="50"/>
    </row>
    <row r="512" spans="1:14">
      <c r="A512" s="50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0"/>
      <c r="M512" s="50"/>
      <c r="N512" s="50"/>
    </row>
    <row r="513" spans="1:14">
      <c r="A513" s="50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0"/>
      <c r="M513" s="50"/>
      <c r="N513" s="50"/>
    </row>
    <row r="514" spans="1:14">
      <c r="A514" s="50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0"/>
      <c r="M514" s="50"/>
      <c r="N514" s="50"/>
    </row>
    <row r="515" spans="1:14">
      <c r="A515" s="50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0"/>
      <c r="M515" s="50"/>
      <c r="N515" s="50"/>
    </row>
    <row r="516" spans="1:14">
      <c r="A516" s="50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0"/>
      <c r="M516" s="50"/>
      <c r="N516" s="50"/>
    </row>
    <row r="517" spans="1:14">
      <c r="A517" s="50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0"/>
      <c r="M517" s="50"/>
      <c r="N517" s="50"/>
    </row>
    <row r="518" spans="1:14">
      <c r="A518" s="50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0"/>
      <c r="M518" s="50"/>
      <c r="N518" s="50"/>
    </row>
    <row r="519" spans="1:14">
      <c r="A519" s="50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0"/>
      <c r="M519" s="50"/>
      <c r="N519" s="50"/>
    </row>
    <row r="520" spans="1:14">
      <c r="A520" s="50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0"/>
      <c r="M520" s="50"/>
      <c r="N520" s="50"/>
    </row>
    <row r="521" spans="1:14">
      <c r="A521" s="50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0"/>
      <c r="M521" s="50"/>
      <c r="N521" s="50"/>
    </row>
    <row r="522" spans="1:14">
      <c r="A522" s="50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0"/>
      <c r="M522" s="50"/>
      <c r="N522" s="50"/>
    </row>
    <row r="523" spans="1:14">
      <c r="A523" s="50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0"/>
      <c r="M523" s="50"/>
      <c r="N523" s="50"/>
    </row>
    <row r="524" spans="1:14">
      <c r="A524" s="50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0"/>
      <c r="M524" s="50"/>
      <c r="N524" s="50"/>
    </row>
    <row r="525" spans="1:14">
      <c r="A525" s="50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0"/>
      <c r="M525" s="50"/>
      <c r="N525" s="50"/>
    </row>
    <row r="526" spans="1:14">
      <c r="A526" s="50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0"/>
      <c r="M526" s="50"/>
      <c r="N526" s="50"/>
    </row>
    <row r="527" spans="1:14">
      <c r="A527" s="50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0"/>
      <c r="M527" s="50"/>
      <c r="N527" s="50"/>
    </row>
    <row r="528" spans="1:14">
      <c r="A528" s="50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0"/>
      <c r="M528" s="50"/>
      <c r="N528" s="50"/>
    </row>
    <row r="529" spans="1:14">
      <c r="A529" s="50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0"/>
      <c r="M529" s="50"/>
      <c r="N529" s="50"/>
    </row>
    <row r="530" spans="1:14">
      <c r="A530" s="50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0"/>
      <c r="M530" s="50"/>
      <c r="N530" s="50"/>
    </row>
    <row r="531" spans="1:14">
      <c r="A531" s="50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0"/>
      <c r="M531" s="50"/>
      <c r="N531" s="50"/>
    </row>
    <row r="532" spans="1:14">
      <c r="A532" s="50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0"/>
      <c r="M532" s="50"/>
      <c r="N532" s="50"/>
    </row>
    <row r="533" spans="1:14">
      <c r="A533" s="50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0"/>
      <c r="M533" s="50"/>
      <c r="N533" s="50"/>
    </row>
    <row r="534" spans="1:14">
      <c r="A534" s="50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0"/>
      <c r="M534" s="50"/>
      <c r="N534" s="50"/>
    </row>
    <row r="535" spans="1:14">
      <c r="A535" s="50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0"/>
      <c r="M535" s="50"/>
      <c r="N535" s="50"/>
    </row>
    <row r="536" spans="1:14">
      <c r="A536" s="50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0"/>
      <c r="M536" s="50"/>
      <c r="N536" s="50"/>
    </row>
    <row r="537" spans="1:14">
      <c r="A537" s="50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0"/>
      <c r="M537" s="50"/>
      <c r="N537" s="50"/>
    </row>
    <row r="538" spans="1:14">
      <c r="A538" s="50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0"/>
      <c r="M538" s="50"/>
      <c r="N538" s="50"/>
    </row>
    <row r="539" spans="1:14">
      <c r="A539" s="50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0"/>
      <c r="M539" s="50"/>
      <c r="N539" s="50"/>
    </row>
    <row r="540" spans="1:14">
      <c r="A540" s="50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0"/>
      <c r="M540" s="50"/>
      <c r="N540" s="50"/>
    </row>
    <row r="541" spans="1:14">
      <c r="A541" s="50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0"/>
      <c r="M541" s="50"/>
      <c r="N541" s="50"/>
    </row>
    <row r="542" spans="1:14">
      <c r="A542" s="50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0"/>
      <c r="M542" s="50"/>
      <c r="N542" s="50"/>
    </row>
    <row r="543" spans="1:14">
      <c r="A543" s="50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0"/>
      <c r="M543" s="50"/>
      <c r="N543" s="50"/>
    </row>
    <row r="544" spans="1:14">
      <c r="A544" s="50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0"/>
      <c r="M544" s="50"/>
      <c r="N544" s="50"/>
    </row>
    <row r="545" spans="1:14">
      <c r="A545" s="50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0"/>
      <c r="M545" s="50"/>
      <c r="N545" s="50"/>
    </row>
    <row r="546" spans="1:14">
      <c r="A546" s="50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0"/>
      <c r="M546" s="50"/>
      <c r="N546" s="50"/>
    </row>
    <row r="547" spans="1:14">
      <c r="A547" s="50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0"/>
      <c r="M547" s="50"/>
      <c r="N547" s="50"/>
    </row>
    <row r="548" spans="1:14">
      <c r="A548" s="50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0"/>
      <c r="M548" s="50"/>
      <c r="N548" s="50"/>
    </row>
    <row r="549" spans="1:14">
      <c r="A549" s="50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0"/>
      <c r="M549" s="50"/>
      <c r="N549" s="50"/>
    </row>
    <row r="550" spans="1:14">
      <c r="A550" s="50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0"/>
      <c r="M550" s="50"/>
      <c r="N550" s="50"/>
    </row>
    <row r="551" spans="1:14">
      <c r="A551" s="50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0"/>
      <c r="M551" s="50"/>
      <c r="N551" s="50"/>
    </row>
    <row r="552" spans="1:14">
      <c r="A552" s="50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0"/>
      <c r="M552" s="50"/>
      <c r="N552" s="50"/>
    </row>
    <row r="553" spans="1:14">
      <c r="A553" s="50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0"/>
      <c r="M553" s="50"/>
      <c r="N553" s="50"/>
    </row>
    <row r="554" spans="1:14">
      <c r="A554" s="50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0"/>
      <c r="M554" s="50"/>
      <c r="N554" s="50"/>
    </row>
    <row r="555" spans="1:14">
      <c r="A555" s="50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0"/>
      <c r="M555" s="50"/>
      <c r="N555" s="50"/>
    </row>
    <row r="556" spans="1:14">
      <c r="A556" s="50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0"/>
      <c r="M556" s="50"/>
      <c r="N556" s="50"/>
    </row>
    <row r="557" spans="1:14">
      <c r="A557" s="50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0"/>
      <c r="M557" s="50"/>
      <c r="N557" s="50"/>
    </row>
    <row r="558" spans="1:14">
      <c r="A558" s="50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0"/>
      <c r="M558" s="50"/>
      <c r="N558" s="50"/>
    </row>
    <row r="559" spans="1:14">
      <c r="A559" s="50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0"/>
      <c r="M559" s="50"/>
      <c r="N559" s="50"/>
    </row>
    <row r="560" spans="1:14">
      <c r="A560" s="50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0"/>
      <c r="M560" s="50"/>
      <c r="N560" s="50"/>
    </row>
    <row r="561" spans="1:14">
      <c r="A561" s="50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0"/>
      <c r="M561" s="50"/>
      <c r="N561" s="50"/>
    </row>
    <row r="562" spans="1:14">
      <c r="A562" s="50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0"/>
      <c r="M562" s="50"/>
      <c r="N562" s="50"/>
    </row>
    <row r="563" spans="1:14">
      <c r="A563" s="50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0"/>
      <c r="M563" s="50"/>
      <c r="N563" s="50"/>
    </row>
    <row r="564" spans="1:14">
      <c r="A564" s="50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0"/>
      <c r="M564" s="50"/>
      <c r="N564" s="50"/>
    </row>
    <row r="565" spans="1:14">
      <c r="A565" s="50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0"/>
      <c r="M565" s="50"/>
      <c r="N565" s="50"/>
    </row>
    <row r="566" spans="1:14">
      <c r="A566" s="50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0"/>
      <c r="M566" s="50"/>
      <c r="N566" s="50"/>
    </row>
    <row r="567" spans="1:14">
      <c r="A567" s="50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0"/>
      <c r="M567" s="50"/>
      <c r="N567" s="50"/>
    </row>
    <row r="568" spans="1:14">
      <c r="A568" s="50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0"/>
      <c r="M568" s="50"/>
      <c r="N568" s="50"/>
    </row>
    <row r="569" spans="1:14">
      <c r="A569" s="50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0"/>
      <c r="M569" s="50"/>
      <c r="N569" s="50"/>
    </row>
    <row r="570" spans="1:14">
      <c r="A570" s="50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0"/>
      <c r="M570" s="50"/>
      <c r="N570" s="50"/>
    </row>
    <row r="571" spans="1:14">
      <c r="A571" s="50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0"/>
      <c r="M571" s="50"/>
      <c r="N571" s="50"/>
    </row>
    <row r="572" spans="1:14">
      <c r="A572" s="50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0"/>
      <c r="M572" s="50"/>
      <c r="N572" s="50"/>
    </row>
    <row r="573" spans="1:14">
      <c r="A573" s="50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0"/>
      <c r="M573" s="50"/>
      <c r="N573" s="50"/>
    </row>
    <row r="574" spans="1:14">
      <c r="A574" s="50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0"/>
      <c r="M574" s="50"/>
      <c r="N574" s="50"/>
    </row>
    <row r="575" spans="1:14">
      <c r="A575" s="50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0"/>
      <c r="M575" s="50"/>
      <c r="N575" s="50"/>
    </row>
    <row r="576" spans="1:14">
      <c r="A576" s="50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0"/>
      <c r="M576" s="50"/>
      <c r="N576" s="50"/>
    </row>
    <row r="577" spans="1:14">
      <c r="A577" s="50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0"/>
      <c r="M577" s="50"/>
      <c r="N577" s="50"/>
    </row>
    <row r="578" spans="1:14">
      <c r="A578" s="50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0"/>
      <c r="M578" s="50"/>
      <c r="N578" s="50"/>
    </row>
    <row r="579" spans="1:14">
      <c r="A579" s="50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0"/>
      <c r="M579" s="50"/>
      <c r="N579" s="50"/>
    </row>
    <row r="580" spans="1:14">
      <c r="A580" s="50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0"/>
      <c r="M580" s="50"/>
      <c r="N580" s="50"/>
    </row>
    <row r="581" spans="1:14">
      <c r="A581" s="50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0"/>
      <c r="M581" s="50"/>
      <c r="N581" s="50"/>
    </row>
    <row r="582" spans="1:14">
      <c r="A582" s="50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0"/>
      <c r="M582" s="50"/>
      <c r="N582" s="50"/>
    </row>
    <row r="583" spans="1:14">
      <c r="A583" s="50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0"/>
      <c r="M583" s="50"/>
      <c r="N583" s="50"/>
    </row>
    <row r="584" spans="1:14">
      <c r="A584" s="50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0"/>
      <c r="M584" s="50"/>
      <c r="N584" s="50"/>
    </row>
    <row r="585" spans="1:14">
      <c r="A585" s="50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0"/>
      <c r="M585" s="50"/>
      <c r="N585" s="50"/>
    </row>
    <row r="586" spans="1:14">
      <c r="A586" s="50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0"/>
      <c r="M586" s="50"/>
      <c r="N586" s="50"/>
    </row>
    <row r="587" spans="1:14">
      <c r="A587" s="50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0"/>
      <c r="M587" s="50"/>
      <c r="N587" s="50"/>
    </row>
    <row r="588" spans="1:14">
      <c r="A588" s="50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0"/>
      <c r="M588" s="50"/>
      <c r="N588" s="50"/>
    </row>
    <row r="589" spans="1:14">
      <c r="A589" s="50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0"/>
      <c r="M589" s="50"/>
      <c r="N589" s="50"/>
    </row>
    <row r="590" spans="1:14">
      <c r="A590" s="50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0"/>
      <c r="M590" s="50"/>
      <c r="N590" s="50"/>
    </row>
    <row r="591" spans="1:14">
      <c r="A591" s="50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0"/>
      <c r="M591" s="50"/>
      <c r="N591" s="50"/>
    </row>
    <row r="592" spans="1:14">
      <c r="A592" s="50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0"/>
      <c r="M592" s="50"/>
      <c r="N592" s="50"/>
    </row>
    <row r="593" spans="1:14">
      <c r="A593" s="50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0"/>
      <c r="M593" s="50"/>
      <c r="N593" s="50"/>
    </row>
    <row r="594" spans="1:14">
      <c r="A594" s="50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0"/>
      <c r="M594" s="50"/>
      <c r="N594" s="50"/>
    </row>
    <row r="595" spans="1:14">
      <c r="A595" s="50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0"/>
      <c r="M595" s="50"/>
      <c r="N595" s="50"/>
    </row>
    <row r="596" spans="1:14">
      <c r="A596" s="50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0"/>
      <c r="M596" s="50"/>
      <c r="N596" s="50"/>
    </row>
    <row r="597" spans="1:14">
      <c r="A597" s="50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0"/>
      <c r="M597" s="50"/>
      <c r="N597" s="50"/>
    </row>
    <row r="598" spans="1:14">
      <c r="A598" s="50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0"/>
      <c r="M598" s="50"/>
      <c r="N598" s="50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O14:Q14"/>
    <mergeCell ref="R14:R16"/>
    <mergeCell ref="E13:F13"/>
    <mergeCell ref="J14:L14"/>
    <mergeCell ref="M14:N14"/>
    <mergeCell ref="K15:L15"/>
    <mergeCell ref="M15:N15"/>
  </mergeCells>
  <conditionalFormatting sqref="J15:K15 M15 E9 G9 A16:N16">
    <cfRule type="expression" dxfId="26" priority="28">
      <formula>$A$11=2</formula>
    </cfRule>
    <cfRule type="expression" dxfId="25" priority="29">
      <formula>$A$11=3</formula>
    </cfRule>
    <cfRule type="expression" dxfId="24" priority="30">
      <formula>$A$11=1</formula>
    </cfRule>
  </conditionalFormatting>
  <conditionalFormatting sqref="K36:L55 I36:I55 I17:I32 K17:L32">
    <cfRule type="expression" dxfId="23" priority="27">
      <formula>$H17="CCI (CC Intégral)"</formula>
    </cfRule>
  </conditionalFormatting>
  <conditionalFormatting sqref="I36:J55 I17:J32">
    <cfRule type="expression" dxfId="22" priority="26">
      <formula>$H17="CT (Contrôle terminal)"</formula>
    </cfRule>
  </conditionalFormatting>
  <conditionalFormatting sqref="O15">
    <cfRule type="expression" dxfId="21" priority="19">
      <formula>$A$11=2</formula>
    </cfRule>
    <cfRule type="expression" dxfId="20" priority="20">
      <formula>$A$11=3</formula>
    </cfRule>
    <cfRule type="expression" dxfId="19" priority="21">
      <formula>$A$11=1</formula>
    </cfRule>
  </conditionalFormatting>
  <conditionalFormatting sqref="P15:Q15">
    <cfRule type="expression" dxfId="18" priority="16">
      <formula>$A$11=2</formula>
    </cfRule>
    <cfRule type="expression" dxfId="17" priority="17">
      <formula>$A$11=3</formula>
    </cfRule>
    <cfRule type="expression" dxfId="16" priority="18">
      <formula>$A$11=1</formula>
    </cfRule>
  </conditionalFormatting>
  <conditionalFormatting sqref="P16:Q16">
    <cfRule type="expression" dxfId="15" priority="13">
      <formula>$A$11=2</formula>
    </cfRule>
    <cfRule type="expression" dxfId="14" priority="14">
      <formula>$A$11=4</formula>
    </cfRule>
    <cfRule type="expression" dxfId="13" priority="15">
      <formula>$A$11=1</formula>
    </cfRule>
  </conditionalFormatting>
  <conditionalFormatting sqref="O16">
    <cfRule type="expression" dxfId="12" priority="10">
      <formula>$A$11=2</formula>
    </cfRule>
    <cfRule type="expression" dxfId="11" priority="11">
      <formula>$A$11=4</formula>
    </cfRule>
    <cfRule type="expression" dxfId="10" priority="12">
      <formula>$A$11=1</formula>
    </cfRule>
  </conditionalFormatting>
  <conditionalFormatting sqref="K15:L16">
    <cfRule type="expression" dxfId="9" priority="43">
      <formula>#REF!="CCI (CC Intégral)"</formula>
    </cfRule>
  </conditionalFormatting>
  <conditionalFormatting sqref="K33:L35 I33:I35">
    <cfRule type="expression" dxfId="8" priority="2">
      <formula>$H33="CCI (CC Intégral)"</formula>
    </cfRule>
  </conditionalFormatting>
  <conditionalFormatting sqref="I33:J35">
    <cfRule type="expression" dxfId="7" priority="1">
      <formula>$H33="CT (Contrôle terminal)"</formula>
    </cfRule>
  </conditionalFormatting>
  <dataValidations count="5">
    <dataValidation type="list" allowBlank="1" showInputMessage="1" showErrorMessage="1" sqref="M17:M55 K17:K32 K36:K55" xr:uid="{00000000-0002-0000-0100-000000000000}">
      <formula1>Nature_contrôle</formula1>
    </dataValidation>
    <dataValidation type="list" allowBlank="1" showInputMessage="1" showErrorMessage="1" errorTitle="Nature" error="Utiliser la liste déroulante" promptTitle="Nature" prompt="Utiliser la liste déroulante" sqref="O17:P55" xr:uid="{00000000-0002-0000-0100-000004000000}">
      <formula1>liste_nature_controle</formula1>
    </dataValidation>
    <dataValidation type="list" allowBlank="1" showInputMessage="1" showErrorMessage="1" sqref="H36:H55 H17:H32" xr:uid="{00000000-0002-0000-0100-000001000000}">
      <formula1>Type_contrôle</formula1>
    </dataValidation>
    <dataValidation type="list" allowBlank="1" showInputMessage="1" showErrorMessage="1" sqref="A36:A55 A17:A32" xr:uid="{00000000-0002-0000-0100-000002000000}">
      <formula1>Nat_ELP</formula1>
    </dataValidation>
    <dataValidation type="list" allowBlank="1" showInputMessage="1" showErrorMessage="1" sqref="F36:G55 F17:G32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FC61FB34-8EEF-4D32-BD84-4CF349AC658C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4" id="{D6620899-8FD5-4480-BB3A-00CBC195B98E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5" id="{D31FD503-BCB6-4FE4-9D7B-963FEFCE07DE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M14:N55</xm:sqref>
        </x14:conditionalFormatting>
        <x14:conditionalFormatting xmlns:xm="http://schemas.microsoft.com/office/excel/2006/main">
          <x14:cfRule type="expression" priority="6" id="{63728E94-2BF4-4751-B0F4-B97856A7196C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" id="{DB54481E-98A7-4DC1-9E00-B73A7454029D}">
            <xm:f>'https://unice.sharepoint.com/Users/beluafi/Desktop/DOC Maquette - MCC/[MCC-Portail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" id="{9DB12C89-564B-4AAE-9055-E959F48CC41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O14:R55</xm:sqref>
        </x14:conditionalFormatting>
        <x14:conditionalFormatting xmlns:xm="http://schemas.microsoft.com/office/excel/2006/main">
          <x14:cfRule type="expression" priority="5" id="{17DD10AB-0262-4E4D-A844-A1101008F24A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M14:R55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I21"/>
  <sheetViews>
    <sheetView showFormulas="1" workbookViewId="0">
      <selection activeCell="A2" sqref="A2:A18"/>
    </sheetView>
  </sheetViews>
  <sheetFormatPr defaultColWidth="11.42578125" defaultRowHeight="14.4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>
      <c r="A1" t="s">
        <v>82</v>
      </c>
      <c r="B1" t="s">
        <v>83</v>
      </c>
      <c r="C1" t="s">
        <v>84</v>
      </c>
      <c r="E1" t="s">
        <v>37</v>
      </c>
    </row>
    <row r="2" spans="1:5">
      <c r="A2" t="s">
        <v>85</v>
      </c>
      <c r="B2" t="s">
        <v>74</v>
      </c>
      <c r="C2" t="s">
        <v>57</v>
      </c>
      <c r="E2" t="s">
        <v>49</v>
      </c>
    </row>
    <row r="3" spans="1:5">
      <c r="A3" t="s">
        <v>86</v>
      </c>
      <c r="B3" t="s">
        <v>56</v>
      </c>
      <c r="C3" t="s">
        <v>87</v>
      </c>
      <c r="E3" t="s">
        <v>52</v>
      </c>
    </row>
    <row r="4" spans="1:5">
      <c r="A4" t="s">
        <v>88</v>
      </c>
      <c r="B4" t="s">
        <v>89</v>
      </c>
      <c r="C4" t="s">
        <v>90</v>
      </c>
    </row>
    <row r="5" spans="1:5">
      <c r="A5" t="s">
        <v>91</v>
      </c>
      <c r="C5" t="s">
        <v>92</v>
      </c>
    </row>
    <row r="6" spans="1:5">
      <c r="A6" t="s">
        <v>93</v>
      </c>
    </row>
    <row r="7" spans="1:5">
      <c r="A7" t="s">
        <v>94</v>
      </c>
    </row>
    <row r="8" spans="1:5">
      <c r="A8" t="s">
        <v>95</v>
      </c>
    </row>
    <row r="9" spans="1:5">
      <c r="A9" t="s">
        <v>96</v>
      </c>
    </row>
    <row r="10" spans="1:5">
      <c r="A10" t="s">
        <v>97</v>
      </c>
    </row>
    <row r="11" spans="1:5">
      <c r="A11" t="s">
        <v>98</v>
      </c>
    </row>
    <row r="12" spans="1:5">
      <c r="A12" t="s">
        <v>99</v>
      </c>
    </row>
    <row r="13" spans="1:5">
      <c r="A13" t="s">
        <v>100</v>
      </c>
    </row>
    <row r="14" spans="1:5">
      <c r="A14" t="s">
        <v>101</v>
      </c>
    </row>
    <row r="15" spans="1:5">
      <c r="A15" t="s">
        <v>102</v>
      </c>
    </row>
    <row r="16" spans="1:5">
      <c r="A16" t="s">
        <v>103</v>
      </c>
    </row>
    <row r="17" spans="1:9">
      <c r="A17" t="s">
        <v>104</v>
      </c>
      <c r="C17" s="7" t="s">
        <v>105</v>
      </c>
      <c r="E17" s="21" t="s">
        <v>106</v>
      </c>
      <c r="F17" s="7" t="s">
        <v>107</v>
      </c>
      <c r="I17" s="7" t="s">
        <v>108</v>
      </c>
    </row>
    <row r="18" spans="1:9">
      <c r="A18" t="s">
        <v>109</v>
      </c>
      <c r="E18" s="7" t="s">
        <v>110</v>
      </c>
      <c r="F18" s="7" t="s">
        <v>111</v>
      </c>
      <c r="I18" s="7" t="s">
        <v>112</v>
      </c>
    </row>
    <row r="19" spans="1:9">
      <c r="F19" s="7" t="s">
        <v>113</v>
      </c>
      <c r="I19" s="7" t="s">
        <v>114</v>
      </c>
    </row>
    <row r="20" spans="1:9">
      <c r="F20" s="7" t="s">
        <v>115</v>
      </c>
      <c r="I20" s="7" t="s">
        <v>116</v>
      </c>
    </row>
    <row r="21" spans="1:9">
      <c r="F21" s="7" t="s">
        <v>117</v>
      </c>
      <c r="I21" s="7" t="s">
        <v>118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CC419B59EDF4EA87C7EF7D69D62E0" ma:contentTypeVersion="12" ma:contentTypeDescription="Crée un document." ma:contentTypeScope="" ma:versionID="8c4d74bc079b2371c9a3ea6aba09cec8">
  <xsd:schema xmlns:xsd="http://www.w3.org/2001/XMLSchema" xmlns:xs="http://www.w3.org/2001/XMLSchema" xmlns:p="http://schemas.microsoft.com/office/2006/metadata/properties" xmlns:ns2="d6423817-ac7c-457a-a1c2-f67d2c90cfc7" xmlns:ns3="e946ce82-0e06-4c65-81f1-dd53dff86711" targetNamespace="http://schemas.microsoft.com/office/2006/metadata/properties" ma:root="true" ma:fieldsID="f8f54814710cfe0e833cc3a740a22e90" ns2:_="" ns3:_="">
    <xsd:import namespace="d6423817-ac7c-457a-a1c2-f67d2c90cfc7"/>
    <xsd:import namespace="e946ce82-0e06-4c65-81f1-dd53dff867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3817-ac7c-457a-a1c2-f67d2c90c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6ce82-0e06-4c65-81f1-dd53dff8671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30239-EB13-41BC-A582-AFB517F1F37B}"/>
</file>

<file path=customXml/itemProps2.xml><?xml version="1.0" encoding="utf-8"?>
<ds:datastoreItem xmlns:ds="http://schemas.openxmlformats.org/officeDocument/2006/customXml" ds:itemID="{A8E4750F-892B-4FA8-8764-3B5060D279AC}"/>
</file>

<file path=customXml/itemProps3.xml><?xml version="1.0" encoding="utf-8"?>
<ds:datastoreItem xmlns:ds="http://schemas.openxmlformats.org/officeDocument/2006/customXml" ds:itemID="{1F200445-90D9-4338-86DC-B679F62FE5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Isabelle Mirbel</cp:lastModifiedBy>
  <cp:revision/>
  <dcterms:created xsi:type="dcterms:W3CDTF">2016-12-07T14:50:54Z</dcterms:created>
  <dcterms:modified xsi:type="dcterms:W3CDTF">2021-06-03T14:30:59Z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0x010100CD5CC419B59EDF4EA87C7EF7D69D62E0</vt:lpwstr>
  </property>
</Properties>
</file>